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epSecSaude\COMPRAS SAÚDE - 2023\2023\3 - Licitações\VIGILÂNCIA\2023 - FISIO-MULTIPROFISSIONAL-ATENÇÃO BÁSICA\"/>
    </mc:Choice>
  </mc:AlternateContent>
  <bookViews>
    <workbookView xWindow="0" yWindow="0" windowWidth="15285" windowHeight="7575"/>
  </bookViews>
  <sheets>
    <sheet name="DIVERSOS FISIO" sheetId="1" r:id="rId1"/>
    <sheet name="NOTEBOOK" sheetId="3" r:id="rId2"/>
    <sheet name="KIT SAÚDE DA FAMÍLIA E OUTROS" sheetId="4" r:id="rId3"/>
  </sheets>
  <definedNames>
    <definedName name="_xlnm.Print_Titles" localSheetId="0">'DIVERSOS FISIO'!$1:$2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O4" i="1"/>
  <c r="O13" i="1"/>
  <c r="O65" i="1"/>
  <c r="O87" i="1"/>
  <c r="O91" i="1"/>
  <c r="O112" i="1"/>
  <c r="O120" i="1"/>
  <c r="O128" i="1"/>
  <c r="O5" i="1"/>
  <c r="O127" i="1"/>
  <c r="P4" i="1" l="1"/>
  <c r="P5" i="1"/>
  <c r="O6" i="1"/>
  <c r="O7" i="1"/>
  <c r="O8" i="1"/>
  <c r="P8" i="1" s="1"/>
  <c r="P11" i="1"/>
  <c r="O12" i="1"/>
  <c r="P13" i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2" i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1" i="1"/>
  <c r="O32" i="1"/>
  <c r="P32" i="1" s="1"/>
  <c r="O33" i="1"/>
  <c r="P33" i="1" s="1"/>
  <c r="O34" i="1"/>
  <c r="P34" i="1" s="1"/>
  <c r="O35" i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O53" i="1"/>
  <c r="O54" i="1"/>
  <c r="O55" i="1"/>
  <c r="P55" i="1" s="1"/>
  <c r="O56" i="1"/>
  <c r="P56" i="1" s="1"/>
  <c r="O57" i="1"/>
  <c r="O58" i="1"/>
  <c r="O59" i="1"/>
  <c r="P59" i="1" s="1"/>
  <c r="O62" i="1"/>
  <c r="P62" i="1" s="1"/>
  <c r="O63" i="1"/>
  <c r="P65" i="1"/>
  <c r="O66" i="1"/>
  <c r="P66" i="1" s="1"/>
  <c r="O67" i="1"/>
  <c r="P67" i="1" s="1"/>
  <c r="O68" i="1"/>
  <c r="P68" i="1" s="1"/>
  <c r="O69" i="1"/>
  <c r="O70" i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O78" i="1"/>
  <c r="P78" i="1" s="1"/>
  <c r="O79" i="1"/>
  <c r="P79" i="1" s="1"/>
  <c r="O80" i="1"/>
  <c r="O81" i="1"/>
  <c r="P81" i="1" s="1"/>
  <c r="O82" i="1"/>
  <c r="P82" i="1" s="1"/>
  <c r="O85" i="1"/>
  <c r="P85" i="1" s="1"/>
  <c r="O86" i="1"/>
  <c r="P86" i="1" s="1"/>
  <c r="P87" i="1"/>
  <c r="O88" i="1"/>
  <c r="O89" i="1"/>
  <c r="P89" i="1" s="1"/>
  <c r="O90" i="1"/>
  <c r="P90" i="1" s="1"/>
  <c r="P91" i="1"/>
  <c r="O92" i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O111" i="1"/>
  <c r="P111" i="1" s="1"/>
  <c r="P112" i="1"/>
  <c r="O113" i="1"/>
  <c r="P113" i="1" s="1"/>
  <c r="O114" i="1"/>
  <c r="P114" i="1" s="1"/>
  <c r="O115" i="1"/>
  <c r="P115" i="1" s="1"/>
  <c r="O116" i="1"/>
  <c r="P116" i="1" s="1"/>
  <c r="O118" i="1"/>
  <c r="O119" i="1"/>
  <c r="P119" i="1" s="1"/>
  <c r="P120" i="1"/>
  <c r="O121" i="1"/>
  <c r="P121" i="1" s="1"/>
  <c r="O122" i="1"/>
  <c r="P122" i="1" s="1"/>
  <c r="O123" i="1"/>
  <c r="P123" i="1" s="1"/>
  <c r="O124" i="1"/>
  <c r="P124" i="1" s="1"/>
  <c r="O125" i="1"/>
  <c r="O126" i="1"/>
  <c r="O3" i="3" l="1"/>
  <c r="P3" i="3" s="1"/>
</calcChain>
</file>

<file path=xl/sharedStrings.xml><?xml version="1.0" encoding="utf-8"?>
<sst xmlns="http://schemas.openxmlformats.org/spreadsheetml/2006/main" count="641" uniqueCount="227">
  <si>
    <t>ITEM</t>
  </si>
  <si>
    <t>DESCRIÇÃO</t>
  </si>
  <si>
    <t>CÓD. ELOTECH</t>
  </si>
  <si>
    <t>U.M.</t>
  </si>
  <si>
    <t>UNID.</t>
  </si>
  <si>
    <t>QUANTI</t>
  </si>
  <si>
    <t>ORÇA 02 - PAINEL DE PREÇOS</t>
  </si>
  <si>
    <t>ORÇA 01 -BPS</t>
  </si>
  <si>
    <t>ORÇA 03 - ZENITE 2.0</t>
  </si>
  <si>
    <t>Nº FOR</t>
  </si>
  <si>
    <t>ORÇA 04 - LOJAS VIRTUAIS</t>
  </si>
  <si>
    <t>ORÇA 05 - LOJAS VIRTUAIS</t>
  </si>
  <si>
    <t>NR</t>
  </si>
  <si>
    <t>ORÇA 06 - LOJAS VIRTUAIS</t>
  </si>
  <si>
    <t>LEGENDA DE FORNECEDORES</t>
  </si>
  <si>
    <t>FORNECEDOR</t>
  </si>
  <si>
    <t>DELL TECHNOLOGIES - CNPJ 72.381.189/0001-10</t>
  </si>
  <si>
    <t xml:space="preserve">VALOR MÉDIO TOTAL </t>
  </si>
  <si>
    <t>VALOR MÉDIO UNITÁRIO</t>
  </si>
  <si>
    <r>
      <rPr>
        <b/>
        <sz val="10"/>
        <color theme="1"/>
        <rFont val="Arial"/>
        <family val="2"/>
      </rPr>
      <t>PLANILHA DE PREÇOS:</t>
    </r>
    <r>
      <rPr>
        <sz val="10"/>
        <color theme="1"/>
        <rFont val="Arial"/>
        <family val="2"/>
      </rPr>
      <t xml:space="preserve"> EQUIPAMENTOS DE FISOTERAPIA RESPIRATÓRIA (COVID), FISIOTERAPIA INFANTIL (PARQUINHO/MATERIAL LÚDICO) E FISIOTERAPIA PÉLVICA.</t>
    </r>
  </si>
  <si>
    <t xml:space="preserve">CATMATBR 484551 Notebook </t>
  </si>
  <si>
    <t>CATMAT BR 441158 Equipamento Odontológico Aspecto físico: Portátil, componentes adicionais: peça de mão, ponteira: 3 óculos, fonte: laser vermelho e infravermelho (660 e 810 Nm), componentes adicionais: carregador, maleta, tipo: laser terapêutico.</t>
  </si>
  <si>
    <t>CATMAT BR 0 Kit especial Saúde da Família. Características mínimas: 01 Álbum grande Amamentação; 01 Álbum grande HIV/AIDS; 01 Album grande Doenças causadas pelo Aedes Aegypt; 01 Álbum grande IST; 01 Álbum grande Planejamento Familiar e Reprodutivo; 01 Album grande Prevenção de Câncer de Mama e de Colo Uterino; 01 Álbum grande Prevenção às Hepatites; 01 Álbum grande Prevenção à Violência; 01 Álbum Saúde da Família; 01 Álbum Sexualidade; 01 Álbum Saúde do Homem e do Trabalhador; 01 Álbum Prevenção ao Abuso de Drogas; 01 Boneca Parto Normal; 01 Camisão; 01 Conjunto de Métodos Contraceptivos; 01 DVD Contracepção de Emergência; 01 DVD La Paloma Azul; 01 DVD Música para Dois; 01 DVD Larga do Meu Pé; 01 DVD Contracepção, Planejamento Familiar e Reprodutivo no Brasil; 01 DVD Pipa; 01 DVD Realidade Não Virtual; 01 DVD Saúde Sexual e Reprodutiva do Homem; 01 DVD Saiba como utilizar seu Material Educativo; 01 Estojo Reprodutor Feminino e Masculino; 01 Família Colchete; 01 Modelo Pélvico de acrílico; 01 Modelo Pélvico de borracha; 01 Pelve Feminina em tecido; 01 Pênis grande (15cm), com escroto, fabricado em borracha; 01 Pênis com uretra e ejaculação, sem suporte; 01 Pênis com suporte, uretra, ejaculação e sêmen artificial; 01 Quadro Imantado; 01 Quadro de Métodos Contraceptivos; 01 Recém Nascido; 01 Seio de Pano; 02 Sacolas especiais para transporte; 01 Kit Nutrição Básico; 01 Kit Nutrientes; 01 Colete de Amamentação; 01 sacola para transporte.</t>
  </si>
  <si>
    <t>PLANILHA DE PREÇOS: EQUIPAMENTOS DE FISOTERAPIA RESPIRATÓRIA (COVID), FISIOTERAPIA INFANTIL (PARQUINHO/MATERIAL LÚDICO) E FISIOTERAPIA PÉLVICA.</t>
  </si>
  <si>
    <r>
      <t>CATMAT BR 445585 (Rede/Balanço Sensorial) Mobiliário especial uso hospitalar</t>
    </r>
    <r>
      <rPr>
        <sz val="8"/>
        <color rgb="FF000000"/>
        <rFont val="Arial"/>
        <family val="2"/>
      </rPr>
      <t xml:space="preserve"> material: lycra, capacidade carga: cerca de 120 kg, aplicação: consciência corporal/equilíbrio/planejamento motor, tipo: rede, modelo: balanço sensorial, tipo fixação: suporte giratório de teto.</t>
    </r>
  </si>
  <si>
    <r>
      <rPr>
        <b/>
        <sz val="8"/>
        <color rgb="FF000000"/>
        <rFont val="Arial"/>
        <family val="2"/>
      </rPr>
      <t xml:space="preserve">CATMAT BR 421662 (Autoclave de 60 litros) </t>
    </r>
    <r>
      <rPr>
        <b/>
        <sz val="8"/>
        <color rgb="FF000000"/>
        <rFont val="Times New Roman"/>
        <family val="1"/>
      </rPr>
      <t>A</t>
    </r>
    <r>
      <rPr>
        <b/>
        <sz val="8"/>
        <color rgb="FF000000"/>
        <rFont val="Arial"/>
        <family val="2"/>
      </rPr>
      <t>utoclave ,</t>
    </r>
    <r>
      <rPr>
        <sz val="8"/>
        <color rgb="FF000000"/>
        <rFont val="Arial"/>
        <family val="2"/>
      </rPr>
      <t xml:space="preserve"> material: aço inox, tipo: horizontal, modelo: gravitacional, operação: automática, 4analógica, característica adicional: sistemas de secagem e segurança, volume câmara: cerca de 60 l, composição: sensores temperatura e pressão, alarmes, outros componentes: 2 bandejas, porta dupla.</t>
    </r>
  </si>
  <si>
    <t>-</t>
  </si>
  <si>
    <r>
      <rPr>
        <b/>
        <sz val="8"/>
        <color theme="1"/>
        <rFont val="Arial"/>
        <family val="2"/>
      </rPr>
      <t>CATMAT BR 476010 Jogo/Brinquedo Pedagógico.</t>
    </r>
    <r>
      <rPr>
        <sz val="8"/>
        <color theme="1"/>
        <rFont val="Arial"/>
        <family val="2"/>
      </rPr>
      <t xml:space="preserve"> Tipo: Jogo de formação de frases, Material: MDF, pintura, adesivo e EVA. Características mínimas aproximadas: uma caixa escrito“ QUEM?”, com 15 cartas ilustradas; uma caixa “O QUE?”, com 15 cartas ilustradas; uma caixa “ONDE?” com 15 cartas ilustradas; e uma caixa “QUANDO?” com 15 cartas ilustradas. Dimensão aproximada da caixa: 10x10cm. Dados adicionais: abertura circular superior com tampa móvel em EVA, caixas em cores diversas.</t>
    </r>
  </si>
  <si>
    <r>
      <rPr>
        <b/>
        <sz val="8"/>
        <color theme="1"/>
        <rFont val="Arial"/>
        <family val="2"/>
      </rPr>
      <t xml:space="preserve">CATMAT BR 476010 Jogo/brinquedo pedagógico. </t>
    </r>
    <r>
      <rPr>
        <sz val="8"/>
        <color theme="1"/>
        <rFont val="Arial"/>
        <family val="2"/>
      </rPr>
      <t>Tipo: jogo de cartelas ilustradas de sequências lógico temporais. Material: papel cartonado. Características mínimas aproximadas:180 cartelas distribuídas em 40 sequências de situações do dia a dia com começo, meio e fim. Dimensões aproximadas: 7cm x 11cm.</t>
    </r>
  </si>
  <si>
    <r>
      <rPr>
        <b/>
        <sz val="8"/>
        <color theme="1"/>
        <rFont val="Arial"/>
        <family val="2"/>
      </rPr>
      <t xml:space="preserve">CATMAT BR 606786 Jogo/brinquedo educativo. </t>
    </r>
    <r>
      <rPr>
        <sz val="8"/>
        <color theme="1"/>
        <rFont val="Arial"/>
        <family val="2"/>
      </rPr>
      <t>Tipo: Jogo estratégico para adivinhação da imagem que está na carta fixada pela cinta na cabeça dos jogadores. Características mínimas aproximadas:01 ampulheta, 30 cartas, 04 cintas para cartas, 01 manual de instruções(com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</si>
  <si>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Jogo estratégico para adivinhação de imagens de pessoas.Tabuleiro com figuras de rostos.Material: plástico ou MDF. Objetivo do jogo: adivinhar qual é a figura do seu oponente primeiro. Enfatiza raciocínio lógico e estratégia. Características mínimas aproximadas: 02 Tabuleiros, 48 Molduras, 01 Folha com 48 rostos, 24 Cartas de adivinhação(com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</si>
  <si>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jogo estratégico, concentração, percepção visual, coordenação motora e competição saudável. Lança o macaco para se prender na árvore. Material: plástico. Características mínimas aproximadas: 1 tronco, 2 copas de árvore, 4 lanças, 16 macacos, 16 bananas e 1 folha de adesivos(com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</si>
  <si>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jogo de concentração. Material: plástico. Características mínimas aproximadas: 01 Barril, 01 Pirata, 24 Espadas(com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</si>
  <si>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jogo de mesa. Concentração, habilidades, capacidade cognitiva e criativa. Material: plástico. Características mínimas aproximadas:.1 pinguim, 2 martelinhos, 1 roleta, 1 base, 19 blocos de gelos azul, 19 blocos de gelos transparentes, 4 pezinhos para base 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</si>
  <si>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jogo de charadas. Conhecimento geral e concentração. Material: papel cartonado, EVA. Características mínimas aproximadas:1 tabuleiro com 90 ilustrações, 54 fichas em EVA, 90 cartas com charadas e 1 manual(com certificado do INMETRO).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</si>
  <si>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jogo de tabuleiro com imagens. Desafiador, requer concentração e agilidade. Material: papel, papel-cartão e poliestireno.Características mínimas aproximadas: um tabuleiro contendo nível fácil – 90 figuras; nível médio – 180 figuras; e nível difícil – 270 figuras; 120 fichas; 1 saco plástico; 270 cartelas ilustradas e manual de instruções (com certificado do INMETRO).</t>
    </r>
  </si>
  <si>
    <r>
      <rPr>
        <b/>
        <sz val="8"/>
        <color theme="1"/>
        <rFont val="Arial"/>
        <family val="2"/>
      </rPr>
      <t>CATMAT BR 483561 Jogo/brinquedo em geral.</t>
    </r>
    <r>
      <rPr>
        <sz val="8"/>
        <color theme="1"/>
        <rFont val="Arial"/>
        <family val="2"/>
      </rPr>
      <t xml:space="preserve"> Tipo: jogo de memória figura de animais. Material: madeira. Características mínimas aproximadas: 40 peças serigrafadas,  ilustradas medindo cerca de 35x120x220mm, 01 Caixa para armazenamento.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</si>
  <si>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jogo de pegar figuras usando mãozinha de brinquedo com ventosa na palma. Coordenação motora e agilidade. Material: Cartonado e plástico. Características mínimas aproximadas: 03 hastes com ventosa; 45 cartas redondas; 45 cartas quadradas (com certificado do INMETRO).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</si>
  <si>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Rotinas e tarefas do dia a dia para Menino. Autonomia e segurança. Material:Mdf, velcro.Características mínimas aproximadas:10 peças ilustradas para serem sequenciadas conforme as atividades do dia no tabuleiro(com certificado do INMETRO). 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</si>
  <si>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Rotinas e tarefas do dia a dia para Menina. Autonomia e segurança. Material: Mdf, velcro. Características mínimas aproximadas:10 peças ilustradas para serem sequenciadas conforme as atividades do dia no tabuleiro(com certificado do INMETRO).</t>
    </r>
  </si>
  <si>
    <r>
      <rPr>
        <b/>
        <sz val="8"/>
        <color theme="1"/>
        <rFont val="Arial"/>
        <family val="2"/>
      </rPr>
      <t>CATMAT BR 481777 Jogo/Brinquedo Pedagógico</t>
    </r>
    <r>
      <rPr>
        <sz val="8"/>
        <color theme="1"/>
        <rFont val="Arial"/>
        <family val="2"/>
      </rPr>
      <t xml:space="preserve"> Tipo: Labirinto Fechado, Material: Madeira. Estimula A Coordenação Visomotora. Características mínimas aproximadas: 01 tabuleiro ilustrativo e 20 placas com modelos de montagem lúdicos. Medidas aproximadas: Tabuleiro: 30cm x 30cm x 2cm; Placas de Modelos: 8cm x 8cm x 3mm (com certificado do INMETRO).</t>
    </r>
  </si>
  <si>
    <r>
      <rPr>
        <b/>
        <sz val="8"/>
        <color theme="1"/>
        <rFont val="Arial"/>
        <family val="2"/>
      </rPr>
      <t>CATMAT BR 601359 Jogo/Brinquedo Pedagógico</t>
    </r>
    <r>
      <rPr>
        <sz val="8"/>
        <color theme="1"/>
        <rFont val="Arial"/>
        <family val="2"/>
      </rPr>
      <t xml:space="preserve"> Tipo: Jogo de Memória, Material: Mdf. Características mínimas aproximadas: 45 Peças, 1 dado de cores em madeira, 6 caixas com cores distintas (com certificado do INMETRO).</t>
    </r>
  </si>
  <si>
    <r>
      <rPr>
        <b/>
        <sz val="8"/>
        <color theme="1"/>
        <rFont val="Arial"/>
        <family val="2"/>
      </rPr>
      <t>CATMAT BR 480957 Jogo/Brinquedo Pedagógico</t>
    </r>
    <r>
      <rPr>
        <sz val="8"/>
        <color theme="1"/>
        <rFont val="Arial"/>
        <family val="2"/>
      </rPr>
      <t xml:space="preserve"> Tipo: Peças maiores (comilões) encobre/engole peças menores. Material: Madeira. Características mínimas aproximadas: 16 Peças, 4 Barras do tabuleiro, 6 comilões azuis e 6 comilões Amarelos(com certificado do INMETRO).</t>
    </r>
  </si>
  <si>
    <r>
      <rPr>
        <b/>
        <sz val="8"/>
        <color theme="1"/>
        <rFont val="Arial"/>
        <family val="2"/>
      </rPr>
      <t>CATMAT BR 486321 Brinquedo em Geral</t>
    </r>
    <r>
      <rPr>
        <sz val="8"/>
        <color theme="1"/>
        <rFont val="Arial"/>
        <family val="2"/>
      </rPr>
      <t xml:space="preserve">. Tipo: jogo de colocação/ combinação de peças. Material: madeira e plástico. Características mínimas aproximadas: 70 esferas coloridas, 1 pinça, 16 fichas, caixa e tabuleiro perfurado (com certificado do INMETRO). </t>
    </r>
  </si>
  <si>
    <r>
      <rPr>
        <b/>
        <sz val="8"/>
        <color theme="1"/>
        <rFont val="Arial"/>
        <family val="2"/>
      </rPr>
      <t>CATMAT BR 468454 Jogo/Material Pedagógico</t>
    </r>
    <r>
      <rPr>
        <sz val="8"/>
        <color theme="1"/>
        <rFont val="Arial"/>
        <family val="2"/>
      </rPr>
      <t>. Tipo: dominó com textura, material: MDF e EVA. Características mínimas aproximadas: 1 caixa de madeira, 28 peças.</t>
    </r>
  </si>
  <si>
    <r>
      <rPr>
        <b/>
        <sz val="8"/>
        <color theme="1"/>
        <rFont val="Arial"/>
        <family val="2"/>
      </rPr>
      <t xml:space="preserve">CATMAT BR 480955 Jogo/Brinquedo Pedagógico </t>
    </r>
    <r>
      <rPr>
        <sz val="8"/>
        <color theme="1"/>
        <rFont val="Arial"/>
        <family val="2"/>
      </rPr>
      <t>Tipo: jogo de estratégia como escapar do trânsito intenso. Material: Plástico. Características mínimas aproximadas: Quantidade: 47 Peças, Características Adicionais: 1 Tabuleiro Plataforma, 16 Veículos e 40 Cartas. Cor: Multicolor. (com certificado do INMETRO).</t>
    </r>
  </si>
  <si>
    <r>
      <rPr>
        <b/>
        <sz val="8"/>
        <color theme="1"/>
        <rFont val="Arial"/>
        <family val="2"/>
      </rPr>
      <t>CATMAT BR 81748 Jogo/Brinquedo em geral.</t>
    </r>
    <r>
      <rPr>
        <sz val="8"/>
        <color theme="1"/>
        <rFont val="Arial"/>
        <family val="2"/>
      </rPr>
      <t xml:space="preserve"> Tipo: jogo de memória frutas e hortaliças. Material: Madeira, Peças Serigrafadas. Características mínimas aproximadas: Dimensões: 50X50MM, Componentes: 40 Peças.</t>
    </r>
  </si>
  <si>
    <r>
      <rPr>
        <b/>
        <sz val="8"/>
        <color theme="1"/>
        <rFont val="Arial"/>
        <family val="2"/>
      </rPr>
      <t>CATMAT BR 480291 Jogo/Brinquedo em geral.</t>
    </r>
    <r>
      <rPr>
        <sz val="8"/>
        <color theme="1"/>
        <rFont val="Arial"/>
        <family val="2"/>
      </rPr>
      <t xml:space="preserve"> Tipo: varetas, tubo, base e bolinhas. Material: Plástico. Características mínimas aproximadas: 1 tubo plástico, 1 base plástica com 4 divisões numeradas, 1 saquinho com bolinhas e 32 varetas plásticas (com certificado do INMETRO).</t>
    </r>
  </si>
  <si>
    <r>
      <rPr>
        <b/>
        <sz val="8"/>
        <color theme="1"/>
        <rFont val="Arial"/>
        <family val="2"/>
      </rPr>
      <t>CATMAT BR 476221 Jogo/Brinquedo em geral</t>
    </r>
    <r>
      <rPr>
        <sz val="8"/>
        <color theme="1"/>
        <rFont val="Arial"/>
        <family val="2"/>
      </rPr>
      <t>. Tipo: jogo da memória de profissões. Material: MDF, Características mínimas aproximadas: 24 peças impressas frente e verso, 01 estojo(com certificado do INMETRO).</t>
    </r>
  </si>
  <si>
    <r>
      <rPr>
        <b/>
        <sz val="8"/>
        <color theme="1"/>
        <rFont val="Arial"/>
        <family val="2"/>
      </rPr>
      <t>CATMAT BR 405770 Jogo/brinquedo em geral.</t>
    </r>
    <r>
      <rPr>
        <sz val="8"/>
        <color theme="1"/>
        <rFont val="Arial"/>
        <family val="2"/>
      </rPr>
      <t xml:space="preserve"> Tipo: jogo boliche, Material: vinil. Características mínimas aproximadas: atóxico e lavável, 6 pinos, 1 bola e saco de armazenamento(com certificado do INMETRO).</t>
    </r>
  </si>
  <si>
    <r>
      <rPr>
        <b/>
        <sz val="8"/>
        <color theme="1"/>
        <rFont val="Arial"/>
        <family val="2"/>
      </rPr>
      <t>CATMAT BR 0480946 Brinquedo pedagógico.</t>
    </r>
    <r>
      <rPr>
        <sz val="8"/>
        <color theme="1"/>
        <rFont val="Arial"/>
        <family val="2"/>
      </rPr>
      <t>Tipo: Tangram mosaico, material: MDF. Características mínimas aproximadas: 32 peças, 01 tabuleiro.</t>
    </r>
  </si>
  <si>
    <r>
      <rPr>
        <b/>
        <sz val="8"/>
        <color theme="1"/>
        <rFont val="Arial"/>
        <family val="2"/>
      </rPr>
      <t>CATMAT BR 476005 Brinquedo em geral</t>
    </r>
    <r>
      <rPr>
        <sz val="8"/>
        <color theme="1"/>
        <rFont val="Arial"/>
        <family val="2"/>
      </rPr>
      <t>. Tipo: Grupo de fantoches de animais. Material: Acrílico e Espuma. Antialérgico. Características mínimas aproximadas:30 CM, 07 Personagens.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</si>
  <si>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dinossauro comilão. Material: plástico. Características mínimas aproximadas:1 Dinossauro e 3 comidinhas (sugestão: frango, peixe e carne). Alimentação a bateria. Dimensões aproximadas: 26x11x31 (com certificado do INMETRO).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</si>
  <si>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cubo de encaixe. Material: plástico. Características mínimas aproximadas:6 peças paredes do cubo colorido e 18 peças de encaixe. Dimensões: cerca de 14x14x14 cm (com certificado do INMETRO).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</si>
  <si>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miniatura de fazenda. Material: plástico, papel cartonado. Características mínimas aproximadas: 01 Tabuleiro decorado, rancho, 12 animais (cavalos e vacas), 20 cercas, um embarcador de gado e 6 bebedouros 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</si>
  <si>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Tipo: carrinhos de fricção com temática de personagens da patrulha canina. Material: plástico Características mínimas aproximadas: Conjunto de 6 Carrinhos de fricção da Série Patrulha Canina com diversos personagens. Tamanho: 7 cm com aproximadamente 30g cada (com certificado do INMETRO).</t>
    </r>
  </si>
  <si>
    <r>
      <rPr>
        <b/>
        <sz val="8"/>
        <color theme="1"/>
        <rFont val="Arial"/>
        <family val="2"/>
      </rPr>
      <t>CATMAT BR 476010 Brinquedo em geral.</t>
    </r>
    <r>
      <rPr>
        <sz val="8"/>
        <color theme="1"/>
        <rFont val="Arial"/>
        <family val="2"/>
      </rPr>
      <t xml:space="preserve"> Tipo: boneca. Material: vinil. Características mínimas aproximadas: atóxico, lavável, corpo em algodão, dimensões: cerca de 50 cm, componentes: mamadeira, chupeta e pinico(com certificado do INMETRO).</t>
    </r>
  </si>
  <si>
    <r>
      <rPr>
        <b/>
        <sz val="8"/>
        <color theme="1"/>
        <rFont val="Arial"/>
        <family val="2"/>
      </rPr>
      <t>CATMAT BR 477117 Brinquedo/Material pedagógico.</t>
    </r>
    <r>
      <rPr>
        <sz val="8"/>
        <color theme="1"/>
        <rFont val="Arial"/>
        <family val="2"/>
      </rPr>
      <t xml:space="preserve"> Tipo: blocos quebra-cabeça. Material: madeira. Características mínimas aproximadas:atóxico, multicolor, quantidade peças: 36 unidades.</t>
    </r>
  </si>
  <si>
    <r>
      <rPr>
        <b/>
        <sz val="8"/>
        <color theme="1"/>
        <rFont val="Arial"/>
        <family val="2"/>
      </rPr>
      <t>CATMAT BR 486321 Brinquedo em Geral</t>
    </r>
    <r>
      <rPr>
        <sz val="8"/>
        <color theme="1"/>
        <rFont val="Arial"/>
        <family val="2"/>
      </rPr>
      <t>. Tipo: pescaria. Material: MDF Características mínimas aproximadas: Tabuleiro, 02 varas de pescar com imã, 10 peixes (com certificado do INMETRO).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</si>
  <si>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tipo: formas geométricas 3d de encaixe, material: madeira, Características mínimas aproximadas:cerca de 16 peças coloridas perfuradas: 4 quadrado, 4 círculo, 4 triangulo e 4 retângulo; 1 tabuleiro com pinos de encaixar; e 10 pinos.</t>
    </r>
  </si>
  <si>
    <r>
      <rPr>
        <b/>
        <sz val="8"/>
        <color theme="1"/>
        <rFont val="Arial"/>
        <family val="2"/>
      </rPr>
      <t>CATMAT BR 477134 Brinquedo Em Geral.</t>
    </r>
    <r>
      <rPr>
        <sz val="8"/>
        <color theme="1"/>
        <rFont val="Arial"/>
        <family val="2"/>
      </rPr>
      <t xml:space="preserve"> Tipo: Jogo de Cozinha. Material: Plástico. Características mínimas aproximadas: Maleta, Panelas, Pratos, Xícaras, Talheres, Legume , Cor: Rosa (com certificado do INMETRO).</t>
    </r>
  </si>
  <si>
    <r>
      <rPr>
        <b/>
        <sz val="8"/>
        <color theme="1"/>
        <rFont val="Arial"/>
        <family val="2"/>
      </rPr>
      <t>CATMAT BR 76189 Brinquedo Em Geral</t>
    </r>
    <r>
      <rPr>
        <sz val="8"/>
        <color theme="1"/>
        <rFont val="Arial"/>
        <family val="2"/>
      </rPr>
      <t>. Tipo: Pia De Cozinha. Material: Plástico/Mdf.Características mínimas aproximadas: Pia, Bancada, Armário, Reservatório, Balde, Dimensões: 98X55X31CM, Características Adicionais: Portas Articuladas, pintura epóxi colorida para facilitar limpeza (com certificado do INMETRO).</t>
    </r>
  </si>
  <si>
    <r>
      <rPr>
        <b/>
        <sz val="8"/>
        <color theme="1"/>
        <rFont val="Arial"/>
        <family val="2"/>
      </rPr>
      <t>CATMAT BR 476102 Brinquedo em Geral</t>
    </r>
    <r>
      <rPr>
        <sz val="8"/>
        <color theme="1"/>
        <rFont val="Arial"/>
        <family val="2"/>
      </rPr>
      <t xml:space="preserve"> Tipo: Fogão Infantil Material: Mdf. Características mínimas aproximadas: Porta com Visor Transparente , pintura epóxi colorida para facilitar limpeza. Dimensões: 53 X 37 X 30 Cm (com certificado do INMETRO).</t>
    </r>
  </si>
  <si>
    <r>
      <rPr>
        <b/>
        <sz val="8"/>
        <color theme="1"/>
        <rFont val="Arial"/>
        <family val="2"/>
      </rPr>
      <t>CATMAT BR 76096 Brinquedo Em Geral</t>
    </r>
    <r>
      <rPr>
        <sz val="8"/>
        <color theme="1"/>
        <rFont val="Arial"/>
        <family val="2"/>
      </rPr>
      <t>. Tipo: Geladeira. Material: Mdf. Características mínimas aproximadas: Prateleiras, Gaveta, Porta Ovos, pintura epóxi colorida para facilitar limpeza. Dimensões: 100 X 40 X 40 Cm (com certificado do INMETRO).</t>
    </r>
  </si>
  <si>
    <r>
      <rPr>
        <b/>
        <sz val="8"/>
        <color theme="1"/>
        <rFont val="Arial"/>
        <family val="2"/>
      </rPr>
      <t>CATMAT BR 80949 Brinquedo/Material Pedagógico.</t>
    </r>
    <r>
      <rPr>
        <sz val="8"/>
        <color theme="1"/>
        <rFont val="Arial"/>
        <family val="2"/>
      </rPr>
      <t xml:space="preserve"> Tipo: Placa de Alinhavo, Material: Madeira E.V.A. e Plástico. Características mínimas aproximadas: Dimensões: 360X230X30mm,1 placa com furos, 1 Caneta Plástica, 5 Cordões, e 5 placas para alinhavos, livreto de atividades (com certificado do INMETRO).</t>
    </r>
  </si>
  <si>
    <r>
      <rPr>
        <b/>
        <sz val="8"/>
        <color theme="1"/>
        <rFont val="Arial"/>
        <family val="2"/>
      </rPr>
      <t>CATMAT BR 80293 Jogo/Brinquedo Pedagógico</t>
    </r>
    <r>
      <rPr>
        <sz val="8"/>
        <color theme="1"/>
        <rFont val="Arial"/>
        <family val="2"/>
      </rPr>
      <t>. Tipo: Kit Sensorial, Material: Tecido E Madeira. Características mínimas aproximadas: cerca de 11 PEÇAS, Contendo: Bola Montessori, Argola Coelho, Argola de fitas, argola sensorial com crochê, bola crochê com argola, cordão de bolas, bastão chocalho, roldini, pulseira de bolas, discos interconectados, chocalho com argolas. Cor: Multicolor.</t>
    </r>
  </si>
  <si>
    <r>
      <rPr>
        <b/>
        <sz val="8"/>
        <color theme="1"/>
        <rFont val="Arial"/>
        <family val="2"/>
      </rPr>
      <t>CATMAT BR 473191 Brinquedo Em Geral</t>
    </r>
    <r>
      <rPr>
        <sz val="8"/>
        <color theme="1"/>
        <rFont val="Arial"/>
        <family val="2"/>
      </rPr>
      <t>. Tipo: Palhaço Bocão. Material: madeira. Características mínimas aproximadas: Quadro pintado e serigrafado com tinta ultravioleta atóxica, medindo cerca de 43 x 29 x 55,5 cm, com 01 orifício/alvo. Suporte para fixação do quadro em madeira. Cor: Multicolor</t>
    </r>
  </si>
  <si>
    <r>
      <rPr>
        <b/>
        <sz val="8"/>
        <color theme="1"/>
        <rFont val="Arial"/>
        <family val="2"/>
      </rPr>
      <t>CATMAT BR 473125 Brinquedo Em Geral.</t>
    </r>
    <r>
      <rPr>
        <sz val="8"/>
        <color theme="1"/>
        <rFont val="Arial"/>
        <family val="2"/>
      </rPr>
      <t xml:space="preserve"> Tipo: Combine e Encaixe. Material: Plástico e Madeira. Características mínimas aproximadas:01 conjunto com 10 argolas em 01 haste para fazer as combinações conforme os 09 modelos dos gabaritos, medindo o jogo 270x150x90mm (com certificado do INMETRO).</t>
    </r>
  </si>
  <si>
    <r>
      <rPr>
        <b/>
        <sz val="8"/>
        <color theme="1"/>
        <rFont val="Arial"/>
        <family val="2"/>
      </rPr>
      <t>CATMAT BR 405751 Brinquedo em Geral.</t>
    </r>
    <r>
      <rPr>
        <sz val="8"/>
        <color theme="1"/>
        <rFont val="Arial"/>
        <family val="2"/>
      </rPr>
      <t xml:space="preserve"> Tipo: Mordedor Infantil. Material: Plástico. Características mínimas aproximadas: material atóxico/Gel, colorido, dimensões: 20X2,5X15Cm(com certificado do INMETRO).</t>
    </r>
  </si>
  <si>
    <r>
      <rPr>
        <b/>
        <sz val="8"/>
        <color theme="1"/>
        <rFont val="Arial"/>
        <family val="2"/>
      </rPr>
      <t>CATMAT BR 486431 Brinquedo Pedagógico.</t>
    </r>
    <r>
      <rPr>
        <sz val="8"/>
        <color theme="1"/>
        <rFont val="Arial"/>
        <family val="2"/>
      </rPr>
      <t xml:space="preserve"> Tipo: Torre De Hanói. Material: Madeira. Características mínimas aproximadas: Dimensões 23x9x4cm (CXAXL), Componentes: 3 Pinos e 10 discos.</t>
    </r>
  </si>
  <si>
    <r>
      <rPr>
        <b/>
        <sz val="8"/>
        <color theme="1"/>
        <rFont val="Arial"/>
        <family val="2"/>
      </rPr>
      <t>CATMAT BR 480921 Brinquedo Pedagógico.</t>
    </r>
    <r>
      <rPr>
        <sz val="8"/>
        <color theme="1"/>
        <rFont val="Arial"/>
        <family val="2"/>
      </rPr>
      <t xml:space="preserve"> Tipo: Varetas E Esferas. Material: Plástico. Características mínimas aproximadas: cerca de 250 Hastes e 80 Esferas de Tamanhos Variados, Aplicação: Formar Figuras Geométricas em 2 e 3 Dimensões (com certificado do INMETRO).</t>
    </r>
  </si>
  <si>
    <r>
      <rPr>
        <b/>
        <sz val="8"/>
        <color theme="1"/>
        <rFont val="Arial"/>
        <family val="2"/>
      </rPr>
      <t>CATMAT BR 468467 Material Pedagógico</t>
    </r>
    <r>
      <rPr>
        <sz val="8"/>
        <color theme="1"/>
        <rFont val="Arial"/>
        <family val="2"/>
      </rPr>
      <t xml:space="preserve"> Tipo: Sacolão Criativo. Material: Plástico, atóxico. Características mínimas aproximadas: Formas e Encaixes Variados, Quantidade Peças: cerca de 1000 UNIDADES(peças grandes com certificado do INMETRO).</t>
    </r>
  </si>
  <si>
    <r>
      <rPr>
        <b/>
        <sz val="8"/>
        <color theme="1"/>
        <rFont val="Arial"/>
        <family val="2"/>
      </rPr>
      <t>CATMAT BR 468452 Material Pedagógico</t>
    </r>
    <r>
      <rPr>
        <sz val="8"/>
        <color theme="1"/>
        <rFont val="Arial"/>
        <family val="2"/>
      </rPr>
      <t xml:space="preserve"> Tipo: Tapete Alfanumérico Quebra-Cabeça, Material: Eva, Características mínimas aproximadas: De A a Z, De 0 A 9, Quantidade Peças: cerca de 40 UNIDADES.</t>
    </r>
  </si>
  <si>
    <r>
      <rPr>
        <b/>
        <sz val="8"/>
        <color theme="1"/>
        <rFont val="Arial"/>
        <family val="2"/>
      </rPr>
      <t>CATMAT BR468451 Material Pedagógico</t>
    </r>
    <r>
      <rPr>
        <sz val="8"/>
        <color theme="1"/>
        <rFont val="Arial"/>
        <family val="2"/>
      </rPr>
      <t xml:space="preserve"> Tipo: Quebra-Cabeça Evolutivo, Material: Mdf, Características mínimas aproximadas: 6 Conjuntos De 4 Camadas , Quantidade Peças: 122 Unidades(com certificado do INMETRO).</t>
    </r>
  </si>
  <si>
    <r>
      <rPr>
        <b/>
        <sz val="8"/>
        <color theme="1"/>
        <rFont val="Arial"/>
        <family val="2"/>
      </rPr>
      <t>CATMAT BR462490 Material Pedagógico Tipo</t>
    </r>
    <r>
      <rPr>
        <sz val="8"/>
        <color theme="1"/>
        <rFont val="Arial"/>
        <family val="2"/>
      </rPr>
      <t>: Esquema Corporal , Material: Mdf , MATERIAL Unidade Características mínimas aproximadas: Dimensões: cerca de 6 Pç 200X200X6; 4 Pç 300X200X6; 1 Pç 550 MM, Acompanha CD, Quantidade Peças: 11 Unidades (com certificado do INMETRO).</t>
    </r>
  </si>
  <si>
    <r>
      <rPr>
        <b/>
        <sz val="8"/>
        <color theme="1"/>
        <rFont val="Arial"/>
        <family val="2"/>
      </rPr>
      <t>CATMAT BR 480203 Brinquedo em Geral.</t>
    </r>
    <r>
      <rPr>
        <sz val="8"/>
        <color theme="1"/>
        <rFont val="Arial"/>
        <family val="2"/>
      </rPr>
      <t xml:space="preserve"> Tipo: Língua De Sogra. Material: Papel e Plástico. Características mínimas aproximadas: Cor Diversas, Atóxico. Pacote com 100 unidades.</t>
    </r>
  </si>
  <si>
    <r>
      <rPr>
        <b/>
        <sz val="8"/>
        <color theme="1"/>
        <rFont val="Arial"/>
        <family val="2"/>
      </rPr>
      <t xml:space="preserve">CATMAT BR 477160 Brinquedo Em Geral </t>
    </r>
    <r>
      <rPr>
        <sz val="8"/>
        <color theme="1"/>
        <rFont val="Arial"/>
        <family val="2"/>
      </rPr>
      <t>Tipo: Controle Remoto. Material: Plástico, Características mínimas aproximadas: Cor Multicolor, Teclas Móveis. Emite Sons, Tela Luminosa, à pilha(com certificado do INMETRO).</t>
    </r>
  </si>
  <si>
    <r>
      <rPr>
        <b/>
        <sz val="8"/>
        <color theme="1"/>
        <rFont val="Arial"/>
        <family val="2"/>
      </rPr>
      <t>CATMAT BR 477133 Brinquedo em Geral</t>
    </r>
    <r>
      <rPr>
        <sz val="8"/>
        <color theme="1"/>
        <rFont val="Arial"/>
        <family val="2"/>
      </rPr>
      <t xml:space="preserve"> Tipo: Carrinho de Supermercado com frutas e Legumes. Material: Plástico. Características mínimas aproximadas: Multicolor, 18 Peças, (com certificado do INMETRO).</t>
    </r>
  </si>
  <si>
    <r>
      <rPr>
        <b/>
        <sz val="8"/>
        <color theme="1"/>
        <rFont val="Arial"/>
        <family val="2"/>
      </rPr>
      <t xml:space="preserve">CATMAT BR 477118 Brinquedo em Geral. </t>
    </r>
    <r>
      <rPr>
        <sz val="8"/>
        <color theme="1"/>
        <rFont val="Arial"/>
        <family val="2"/>
      </rPr>
      <t>Tipo: Bolinha de Sabão. Material: Plástico. Características mínimas aproximadas:1 frasco cerca de 50 ml, com tampa de rosca e haste, água, tenso ativos e conservantes. Embalagem com 6 unidades(com certificado do INMETRO).</t>
    </r>
  </si>
  <si>
    <r>
      <rPr>
        <b/>
        <sz val="8"/>
        <color theme="1"/>
        <rFont val="Arial"/>
        <family val="2"/>
      </rPr>
      <t xml:space="preserve">CATMAT BR 477112 Brinquedo em Geral. </t>
    </r>
    <r>
      <rPr>
        <sz val="8"/>
        <color theme="1"/>
        <rFont val="Arial"/>
        <family val="2"/>
      </rPr>
      <t>Tipo: Conjunto Animais. Material: Vinil. Características mínimas aproximadas: Multicolor, embalagem com 12 Unidades, tamanho cerca de 11cm cada um (com certificado do INMETRO).</t>
    </r>
  </si>
  <si>
    <r>
      <rPr>
        <b/>
        <sz val="8"/>
        <color theme="1"/>
        <rFont val="Arial"/>
        <family val="2"/>
      </rPr>
      <t>CATMAT BR 477111 Brinquedo Em Geral</t>
    </r>
    <r>
      <rPr>
        <sz val="8"/>
        <color theme="1"/>
        <rFont val="Arial"/>
        <family val="2"/>
      </rPr>
      <t>.Tipo: Conjunto Dinossauros. Material: Vinil, Características mínimas aproximadas: Multicolor, embalagem com 8 Peças (com certificado do INMETRO).</t>
    </r>
  </si>
  <si>
    <r>
      <rPr>
        <b/>
        <sz val="8"/>
        <color theme="1"/>
        <rFont val="Arial"/>
        <family val="2"/>
      </rPr>
      <t>CATMAT BR 477075 Brinquedo Em Geral.</t>
    </r>
    <r>
      <rPr>
        <sz val="8"/>
        <color theme="1"/>
        <rFont val="Arial"/>
        <family val="2"/>
      </rPr>
      <t xml:space="preserve"> Tipo: Conjunto De Carrinhos Material: Plástico e Metal. Características mínimas aproximadas: Multicolor, embalagem com 5 Unidades (com certificado do INMETRO)..</t>
    </r>
  </si>
  <si>
    <r>
      <rPr>
        <b/>
        <sz val="8"/>
        <color theme="1"/>
        <rFont val="Arial"/>
        <family val="2"/>
      </rPr>
      <t>CATMAT BR 477066 Brinquedo Em Geral.</t>
    </r>
    <r>
      <rPr>
        <sz val="8"/>
        <color theme="1"/>
        <rFont val="Arial"/>
        <family val="2"/>
      </rPr>
      <t xml:space="preserve"> Tipo: Kit Ferramentas. Material: Plástico. Características mínimas aproximadas: Multicolor, cerca de 50 peças: bancada, furadeira, morsa, alicate, chave de fenda, capacete, martelo e outros. Dimensões: cerca de 36x23x48cm (com certificado do INMETRO).</t>
    </r>
  </si>
  <si>
    <r>
      <rPr>
        <b/>
        <sz val="8"/>
        <color theme="1"/>
        <rFont val="Arial"/>
        <family val="2"/>
      </rPr>
      <t xml:space="preserve">CATMAT BR 477024 Brinquedo Em Geral. </t>
    </r>
    <r>
      <rPr>
        <sz val="8"/>
        <color theme="1"/>
        <rFont val="Arial"/>
        <family val="2"/>
      </rPr>
      <t>Tipo: Conjunto De Beleza. Material: Plástico Características mínimas aproximadas: Multicolor, Chapinha, Secador, Bolsinha, Pente, Espelho, Escova (com certificado do INMETRO).</t>
    </r>
  </si>
  <si>
    <r>
      <rPr>
        <b/>
        <sz val="8"/>
        <color theme="1"/>
        <rFont val="Arial"/>
        <family val="2"/>
      </rPr>
      <t>CATMAT BR 476105 Brinquedo Em Geral</t>
    </r>
    <r>
      <rPr>
        <sz val="8"/>
        <color theme="1"/>
        <rFont val="Arial"/>
        <family val="2"/>
      </rPr>
      <t xml:space="preserve"> Material: Tipo: Carrinho De Boneca. Metal. Características mínimas aproximadas: Capota Retrátil, Reclinável, Rodízios Duplos , Dimensões: cerca de 54X40X73CM (com certificado do INMETRO).</t>
    </r>
  </si>
  <si>
    <r>
      <rPr>
        <b/>
        <sz val="8"/>
        <color theme="1"/>
        <rFont val="Arial"/>
        <family val="2"/>
      </rPr>
      <t>CATMAT BR 476062 Brinquedo Em Geral.</t>
    </r>
    <r>
      <rPr>
        <sz val="8"/>
        <color theme="1"/>
        <rFont val="Arial"/>
        <family val="2"/>
      </rPr>
      <t xml:space="preserve"> Tipo: Caminhão Caçamba. Material: Plástico. Características mínimas aproximadas: Caçamba Ariculada, Porta Objetos, Dimensões: cerca de 40X20X20CM, Componentes: Pá, Rastelo (com certificado do INMETRO).</t>
    </r>
  </si>
  <si>
    <r>
      <rPr>
        <b/>
        <sz val="8"/>
        <color theme="1"/>
        <rFont val="Arial"/>
        <family val="2"/>
      </rPr>
      <t>CATMAT BR 476029 Brinquedo Em Geral</t>
    </r>
    <r>
      <rPr>
        <sz val="8"/>
        <color theme="1"/>
        <rFont val="Arial"/>
        <family val="2"/>
      </rPr>
      <t xml:space="preserve"> Tipo: Conjunto Animais. Material: Tecido antialérgico. Características mínimas aproximadas: Cor: Diversas, 4 Animais adultos e 2 filhotes de cada. Dimensões: cerca de 30 CM, Componentes: Galinha, Tartaruga Marinha, Porca e Vaca (com certificado do INMETRO).</t>
    </r>
  </si>
  <si>
    <r>
      <rPr>
        <b/>
        <sz val="8"/>
        <color theme="1"/>
        <rFont val="Arial"/>
        <family val="2"/>
      </rPr>
      <t xml:space="preserve">CATMAT BR 473225 Brinquedo Em Geral </t>
    </r>
    <r>
      <rPr>
        <sz val="8"/>
        <color theme="1"/>
        <rFont val="Arial"/>
        <family val="2"/>
      </rPr>
      <t>Tipo: kit para brincar no banho. Material: borracha sintética EVA. Características mínimas aproximadas: Flutuante, embalagem com 12 Unidades (com certificado do INMETRO).</t>
    </r>
  </si>
  <si>
    <r>
      <rPr>
        <b/>
        <sz val="8"/>
        <color theme="1"/>
        <rFont val="Arial"/>
        <family val="2"/>
      </rPr>
      <t>CATMAT BR 473119 Brinquedo Em Geral.</t>
    </r>
    <r>
      <rPr>
        <sz val="8"/>
        <color theme="1"/>
        <rFont val="Arial"/>
        <family val="2"/>
      </rPr>
      <t xml:space="preserve"> Tipo: Casinha Aramada. Material: Madeira, Mdf e Metal. Características mínimas aproximadas: forma de cubo com 5 atividades. Dimensão: cerca de 27 x 27 x 50 cm (com certificado do INMETRO).</t>
    </r>
  </si>
  <si>
    <r>
      <rPr>
        <b/>
        <sz val="8"/>
        <color theme="1"/>
        <rFont val="Arial"/>
        <family val="2"/>
      </rPr>
      <t>CATMAT BR 473108 Brinquedo Em Geral.</t>
    </r>
    <r>
      <rPr>
        <sz val="8"/>
        <color theme="1"/>
        <rFont val="Arial"/>
        <family val="2"/>
      </rPr>
      <t xml:space="preserve"> Tipo: Kit Aramado para Coordenação Motora. Material: Madeira e Arame.Características mínimas aproximadas: Cor: Multicolor, dimensão: cerca de 20 X 22,7 X 36 (com certificado do INMETRO).</t>
    </r>
  </si>
  <si>
    <r>
      <rPr>
        <b/>
        <sz val="8"/>
        <color theme="1"/>
        <rFont val="Arial"/>
        <family val="2"/>
      </rPr>
      <t>CATMAT BR 486321 Brinquedo em Geral</t>
    </r>
    <r>
      <rPr>
        <sz val="8"/>
        <color theme="1"/>
        <rFont val="Arial"/>
        <family val="2"/>
      </rPr>
      <t>. Tipo: Caixa de areia para escrita sensorial. Material: MDF, areia colorida, cartão plastificado. Características mínimas aproximadas: Dimensão: cerca de 20x15x3 cm, caixa e tampa pintada; cerca de 100g de areia azul; cerca de 10g de areia roxa; 26 cartões plastificados do alfabeto maiúsculo e minúsculo, sendo 5 vogais em azul e 21 consoantes em roxo e 6 cartões plastificados, frente e verso, com 12 fichas que desenvolvem a coordenação motora fina(com certificado do INMETRO).</t>
    </r>
  </si>
  <si>
    <r>
      <rPr>
        <b/>
        <sz val="8"/>
        <color theme="1"/>
        <rFont val="Arial"/>
        <family val="2"/>
      </rPr>
      <t>CATMAT BR 477110 Brinquedo em geral,</t>
    </r>
    <r>
      <rPr>
        <sz val="8"/>
        <color theme="1"/>
        <rFont val="Arial"/>
        <family val="2"/>
      </rPr>
      <t xml:space="preserve"> tipo: conjunto animais, material: PVC. Características mínimas aproximadas: cor: multicolor, componentes: animais selvagens no mínimo 12 unidades (com certificado do INMETRO).</t>
    </r>
  </si>
  <si>
    <r>
      <rPr>
        <b/>
        <sz val="8"/>
        <color theme="1"/>
        <rFont val="Arial"/>
        <family val="2"/>
      </rPr>
      <t>CATMAT BR 480289 Brinquedo em geral</t>
    </r>
    <r>
      <rPr>
        <sz val="8"/>
        <color theme="1"/>
        <rFont val="Arial"/>
        <family val="2"/>
      </rPr>
      <t>, tipo: teclado musical, material: plástico. Características mínimas aproximadas: cor: diversas, características adicionais: botões com sons de animais (com certificado do INMETRO).</t>
    </r>
  </si>
  <si>
    <r>
      <rPr>
        <b/>
        <sz val="8"/>
        <color theme="1"/>
        <rFont val="Arial"/>
        <family val="2"/>
      </rPr>
      <t xml:space="preserve">CATMAT BR 476052 Brinquedo em geral, </t>
    </r>
    <r>
      <rPr>
        <sz val="8"/>
        <color theme="1"/>
        <rFont val="Arial"/>
        <family val="2"/>
      </rPr>
      <t>tipo: avião bi-plano, material: madeira. Características mínimas aproximadas: cor: multicolor, características adicionais: hélice móvel, dimensões: cerca de 29 x 31 x 12 cm(com certificado do INMETRO).</t>
    </r>
  </si>
  <si>
    <r>
      <rPr>
        <b/>
        <sz val="8"/>
        <color theme="1"/>
        <rFont val="Arial"/>
        <family val="2"/>
      </rPr>
      <t>CATMAT BR 476008 Brinquedo em geral,</t>
    </r>
    <r>
      <rPr>
        <sz val="8"/>
        <color theme="1"/>
        <rFont val="Arial"/>
        <family val="2"/>
      </rPr>
      <t xml:space="preserve"> tipo: boneca, material: vinil. Características mínimas aproximadas: cor: negra, características adicionais: atóxico, lavável, corpo em algodão, dimensões: cerca de 50 cm, componentes: mamadeira, chupeta e pinico(com certificado do INMETRO).</t>
    </r>
  </si>
  <si>
    <r>
      <rPr>
        <b/>
        <sz val="8"/>
        <rFont val="Arial"/>
        <family val="2"/>
      </rPr>
      <t>CATMAT BR 476011 Brinquedo em geral,</t>
    </r>
    <r>
      <rPr>
        <sz val="8"/>
        <rFont val="Arial"/>
        <family val="2"/>
      </rPr>
      <t xml:space="preserve"> tipo: boneco, material: vinil. Características mínimas aproximadas: cor: branca, características adicionais: membros articulados, olhos móveis, cabelo, dimensões: cerca de 30 cm, componentes: macacão, meias e tênis(com certificado do INMETRO).</t>
    </r>
  </si>
  <si>
    <r>
      <rPr>
        <b/>
        <sz val="8"/>
        <color theme="1"/>
        <rFont val="Arial"/>
        <family val="2"/>
      </rPr>
      <t>CATMAT BR 476979 Brinquedo em geral,</t>
    </r>
    <r>
      <rPr>
        <sz val="8"/>
        <color theme="1"/>
        <rFont val="Arial"/>
        <family val="2"/>
      </rPr>
      <t xml:space="preserve"> tipo: microfone, material: plástico. Características mínimas aproximadas: toca música, emite sons, a pilha (com certificado do INMETRO).</t>
    </r>
  </si>
  <si>
    <r>
      <rPr>
        <b/>
        <sz val="8"/>
        <color theme="1"/>
        <rFont val="Arial"/>
        <family val="2"/>
      </rPr>
      <t>CATMAT BR 473095 Brinquedo em geral,</t>
    </r>
    <r>
      <rPr>
        <sz val="8"/>
        <color theme="1"/>
        <rFont val="Arial"/>
        <family val="2"/>
      </rPr>
      <t xml:space="preserve"> tipo: dado gigante, material: espuma. Características mínimas aproximadas: cor: variada(com certificado do INMETRO).</t>
    </r>
  </si>
  <si>
    <r>
      <rPr>
        <b/>
        <sz val="8"/>
        <color theme="1"/>
        <rFont val="Arial"/>
        <family val="2"/>
      </rPr>
      <t>CATMAT BR 405801 Brinquedo em geral,</t>
    </r>
    <r>
      <rPr>
        <sz val="8"/>
        <color theme="1"/>
        <rFont val="Arial"/>
        <family val="2"/>
      </rPr>
      <t xml:space="preserve"> tipo: caixa de areia, material: plástico rígido. Características mínimas aproximadas: cor: azul, características adicionais: formato: estrela do mar/ com tampa e encaixe escor, dimensões:38 x 135 x 38 cm(com certificado do INMETRO).</t>
    </r>
  </si>
  <si>
    <r>
      <rPr>
        <b/>
        <sz val="8"/>
        <color theme="1"/>
        <rFont val="Arial"/>
        <family val="2"/>
      </rPr>
      <t>CATMAT BR 483291 Brinquedo em geral,</t>
    </r>
    <r>
      <rPr>
        <sz val="8"/>
        <color theme="1"/>
        <rFont val="Arial"/>
        <family val="2"/>
      </rPr>
      <t xml:space="preserve"> material: polietileno, tipo: túnel lúdico. Características mínimas aproximadas: com suportes de apoio, dimensões:2,23 x 1,00 x 0,88m.</t>
    </r>
  </si>
  <si>
    <r>
      <rPr>
        <b/>
        <sz val="8"/>
        <color theme="1"/>
        <rFont val="Arial"/>
        <family val="2"/>
      </rPr>
      <t>CATMAT BR 483240 Brinquedo em geral</t>
    </r>
    <r>
      <rPr>
        <sz val="8"/>
        <color theme="1"/>
        <rFont val="Arial"/>
        <family val="2"/>
      </rPr>
      <t>, tipo: escorregador, material: polietileno. Características mínimas aproximadas: cor: multicolor, dimensões:2,05 x 0,59 x 1,30 m, componentes: escada, rampa, barras laterais.</t>
    </r>
  </si>
  <si>
    <r>
      <rPr>
        <b/>
        <sz val="8"/>
        <color theme="1"/>
        <rFont val="Arial"/>
        <family val="2"/>
      </rPr>
      <t>CATMAT 225175 Massa de Modelar.</t>
    </r>
    <r>
      <rPr>
        <sz val="8"/>
        <color theme="1"/>
        <rFont val="Arial"/>
        <family val="2"/>
      </rPr>
      <t xml:space="preserve"> Características mínimas aproximadas: composição básica: água/carboidratos de cereais e cloreto sódio, apresentação:12 bastões, quantidade cores: 6 un, cor: sortida, características opcionais :com moldes, características adicionais: atóxica(com certificado do INMETRO).</t>
    </r>
  </si>
  <si>
    <r>
      <rPr>
        <b/>
        <sz val="8"/>
        <color theme="1"/>
        <rFont val="Arial"/>
        <family val="2"/>
      </rPr>
      <t xml:space="preserve">CATMAT BR 486321 Brinquedo em Geral. </t>
    </r>
    <r>
      <rPr>
        <sz val="8"/>
        <color theme="1"/>
        <rFont val="Arial"/>
        <family val="2"/>
      </rPr>
      <t>Areia de Modelar. Tipo: massa de areia cinética com molde temático variado. Material: Areia, Resina, Aditivos e Pigmentos (exceto cor natural). Não tóxica Características mínimas aproximadas: embalagem com 2 potes de cerca de 200g de cores variadas, cerca de 04 moldes(com certificado do INMETRO).</t>
    </r>
  </si>
  <si>
    <r>
      <rPr>
        <b/>
        <sz val="8"/>
        <color rgb="FF000000"/>
        <rFont val="Arial"/>
        <family val="2"/>
      </rPr>
      <t xml:space="preserve">CATMAT BR482022 </t>
    </r>
    <r>
      <rPr>
        <b/>
        <sz val="8"/>
        <color theme="1"/>
        <rFont val="Arial"/>
        <family val="2"/>
      </rPr>
      <t>Massa modelar,</t>
    </r>
    <r>
      <rPr>
        <sz val="8"/>
        <color theme="1"/>
        <rFont val="Arial"/>
        <family val="2"/>
      </rPr>
      <t xml:space="preserve"> composição básica: ceras, pigmentos e cargas, características adicionais: atóxica, não endurece, apresentação: 12 bastões, conforme astm d 4236 en71-3, uso: modelar plastilina (modeling clay), (com certificado do INMETRO).</t>
    </r>
  </si>
  <si>
    <r>
      <rPr>
        <b/>
        <sz val="8"/>
        <color theme="1"/>
        <rFont val="Arial"/>
        <family val="2"/>
      </rPr>
      <t xml:space="preserve">CATMAT BR 406782 Exercitador Musculatura. </t>
    </r>
    <r>
      <rPr>
        <sz val="8"/>
        <color theme="1"/>
        <rFont val="Arial"/>
        <family val="2"/>
      </rPr>
      <t>Tipo: Apoio ergonômico pega lápis com alça. Tipo: Adaptador anatômico para 2 dedos. Auxilia no correto posicionamento durante a escrita. Material: silicone. Características mínimas aproximadas: Dimensões: cerca de 8mm (Diâmetro do buraco), kit com 3 Unidades.</t>
    </r>
  </si>
  <si>
    <r>
      <rPr>
        <b/>
        <sz val="8"/>
        <rFont val="Arial"/>
        <family val="2"/>
      </rPr>
      <t>CATMAT  BR 345327 Tinta Guache</t>
    </r>
    <r>
      <rPr>
        <sz val="8"/>
        <color theme="1"/>
        <rFont val="Arial"/>
        <family val="2"/>
      </rPr>
      <t xml:space="preserve"> Composição: Resina Vinícula/Água/Pigmento/Cargas E Conservante , Características mínimas aproximadas: Cor: Diversas , Aplicação: pintura a pincel em papel/cartão e cartolina , características adicionais: conjunto c/ 6 frascos de 15 ml cada.</t>
    </r>
  </si>
  <si>
    <r>
      <rPr>
        <b/>
        <sz val="8"/>
        <color rgb="FF000000"/>
        <rFont val="Arial"/>
        <family val="2"/>
      </rPr>
      <t>CATMAT BR 410711 Lápis De Cor</t>
    </r>
    <r>
      <rPr>
        <sz val="8"/>
        <color rgb="FF000000"/>
        <rFont val="Arial"/>
        <family val="2"/>
      </rPr>
      <t xml:space="preserve"> Material: Madeira, Características mínimas aproximadas: Cor: Diversas, Características Adicionais: Tamanho Grande. CAIXA COM 36 Cores.</t>
    </r>
  </si>
  <si>
    <r>
      <rPr>
        <b/>
        <sz val="8"/>
        <color rgb="FF000000"/>
        <rFont val="Arial"/>
        <family val="2"/>
      </rPr>
      <t>CATMAT BR 478199 Cola</t>
    </r>
    <r>
      <rPr>
        <sz val="8"/>
        <color rgb="FF000000"/>
        <rFont val="Arial"/>
        <family val="2"/>
      </rPr>
      <t xml:space="preserve"> Composição: Base Água, Características mínimas aproximadas: Cor: Branca, Aplicação: papel, couro e tecido, Características Adicionais: lavável e atóxica, Tipo: Líquido, Apresentação: Embalagem 110 G.</t>
    </r>
  </si>
  <si>
    <r>
      <rPr>
        <b/>
        <sz val="8"/>
        <color theme="1"/>
        <rFont val="Arial"/>
        <family val="2"/>
      </rPr>
      <t>CATMAT BR 445222 Acessórios Para Estudo/Treinamento.</t>
    </r>
    <r>
      <rPr>
        <sz val="8"/>
        <color theme="1"/>
        <rFont val="Arial"/>
        <family val="2"/>
      </rPr>
      <t xml:space="preserve"> Tipo: Kit educação alimentar. Tipo: lúdico educativo. Material: plástico. Características mínimas aproximadas: 01 prato ilustrado com grupos alimentares; 01 copo 250 ml; 01 jogo americano com informações sobre nutrição; e 01 sacola para transporte. Dados adicionais: contém ilustrações e informações sobre alimentação saudável.</t>
    </r>
  </si>
  <si>
    <r>
      <rPr>
        <b/>
        <sz val="8"/>
        <color theme="1"/>
        <rFont val="Arial"/>
        <family val="2"/>
      </rPr>
      <t>CATMAT BR 601999 Modelo tamanho reduzid</t>
    </r>
    <r>
      <rPr>
        <sz val="8"/>
        <color theme="1"/>
        <rFont val="Arial"/>
        <family val="2"/>
      </rPr>
      <t>o, tipo: réplica de alimentos, componentes: kit almoço e jantar  com no mínimo 46 peças, aplicação: aulas práticas do curso de nutrição, material: poliuretano expandido.</t>
    </r>
  </si>
  <si>
    <r>
      <rPr>
        <b/>
        <sz val="8"/>
        <color theme="1"/>
        <rFont val="Arial"/>
        <family val="2"/>
      </rPr>
      <t>CATMAT BR 486321 Brinquedo em Geral.</t>
    </r>
    <r>
      <rPr>
        <sz val="8"/>
        <color theme="1"/>
        <rFont val="Arial"/>
        <family val="2"/>
      </rPr>
      <t xml:space="preserve"> Massa pegajosa “Gosma”. Tipo: brinquedo maleável. Material: Composição: Polímero biodegradável, água, glicerina, espessante, conservante, óleo essencial e pigmento.Características mínimas aproximadas: 01 pote com cerca de 180g. Cor: sortida. Não mancha as roupas. Não tóxica.</t>
    </r>
  </si>
  <si>
    <r>
      <rPr>
        <b/>
        <sz val="8"/>
        <color theme="1"/>
        <rFont val="Arial"/>
        <family val="2"/>
      </rPr>
      <t>CATMAT BR 602616 – Bonecos Educativos.</t>
    </r>
    <r>
      <rPr>
        <sz val="8"/>
        <color theme="1"/>
        <rFont val="Arial"/>
        <family val="2"/>
      </rPr>
      <t xml:space="preserve"> Tipo: Kit de bonecos educativos. Material: madeira, tecido e MDF. Característica mínimas aproximadas: Quantidade: 7 peças: avó, avô, pai, mãe com bebê, filho, filha. Aplicação: Estimula a coordenação visomotora. Membros articulados.</t>
    </r>
  </si>
  <si>
    <r>
      <rPr>
        <b/>
        <sz val="8"/>
        <color rgb="FF000000"/>
        <rFont val="Arial"/>
        <family val="2"/>
      </rPr>
      <t>CATMAT BR 461304 Eletrodo Uso Médico</t>
    </r>
    <r>
      <rPr>
        <sz val="8"/>
        <color rgb="FF000000"/>
        <rFont val="Arial"/>
        <family val="2"/>
      </rPr>
      <t xml:space="preserve"> Modelo: De Superfície, Aplicação 1: P/ Eletroestimulação, Fisioterapia, Adicional 1: C/ Gel Condutor, Material Sensor: Prata/Prata Clorada, Acessório: C/ Cabo Compatível C/ Equipamento, Dimensões: Cerca de 5 X 5 CM, Tipo: Adesivo, Esterilidade: Uso reutilizável. Embalagem com 4 unidades.</t>
    </r>
  </si>
  <si>
    <r>
      <rPr>
        <b/>
        <sz val="8"/>
        <color rgb="FF000000"/>
        <rFont val="Arial"/>
        <family val="2"/>
      </rPr>
      <t>CATMATBR 461303 Eletrodo Uso Médico</t>
    </r>
    <r>
      <rPr>
        <sz val="8"/>
        <color rgb="FF000000"/>
        <rFont val="Arial"/>
        <family val="2"/>
      </rPr>
      <t xml:space="preserve"> Modelo: De Superfície, Aplicação 1: P/ Eletroestimulação, Fisioterapia , Adicional 1: C/ Gel Condutor , Material Sensor: Prata/Prata Clorada , Acessório: C/ Cabo Compatível C/ Equipamento , Dimensões: Cerca de 5 X 10 CM, Tipo: Adesivo , Esterilidade: Uso Único. Embalagem com 4 unidades.</t>
    </r>
  </si>
  <si>
    <r>
      <rPr>
        <b/>
        <sz val="8"/>
        <color rgb="FF000000"/>
        <rFont val="Arial"/>
        <family val="2"/>
      </rPr>
      <t>CATMATBR 461302 Eletrodo Uso Médico</t>
    </r>
    <r>
      <rPr>
        <sz val="8"/>
        <color rgb="FF000000"/>
        <rFont val="Arial"/>
        <family val="2"/>
      </rPr>
      <t xml:space="preserve"> Modelo: De Superfície, Aplicação 1: P/ Eletroestimulação, Fisioterapia, Adicional 1: C/ Gel Condutor, Material Sensor: Prata/Prata Clorada, Acessório: C/ Cabo Compatível C/ Equipamento, Dimensões: Diâmetro Cerca de 3 CM, Tipo: Adesivo, Esterilidade: Reutilizável. Embalagem com 4 unidades.</t>
    </r>
  </si>
  <si>
    <r>
      <rPr>
        <b/>
        <sz val="8"/>
        <color rgb="FF000000"/>
        <rFont val="Arial"/>
        <family val="2"/>
      </rPr>
      <t>CATMATBR 438788 Material Fisioterapia</t>
    </r>
    <r>
      <rPr>
        <sz val="8"/>
        <color rgb="FF000000"/>
        <rFont val="Arial"/>
        <family val="2"/>
      </rPr>
      <t xml:space="preserve"> Tipo: Puxador / Pegador, Aplicação: para tubos e faixas elásticas. Embalagem com 01 Par.</t>
    </r>
  </si>
  <si>
    <r>
      <rPr>
        <b/>
        <sz val="8"/>
        <color rgb="FF000000"/>
        <rFont val="Arial"/>
        <family val="2"/>
      </rPr>
      <t>CATMATBR 436484 Material Fisioterapia</t>
    </r>
    <r>
      <rPr>
        <sz val="8"/>
        <color rgb="FF000000"/>
        <rFont val="Arial"/>
        <family val="2"/>
      </rPr>
      <t xml:space="preserve"> Tipo: alça ajustável para tornozelo. Componentes Adicionais: C/ Velcro. Embalagem com 01 Par.</t>
    </r>
  </si>
  <si>
    <r>
      <rPr>
        <b/>
        <sz val="8"/>
        <color rgb="FF000000"/>
        <rFont val="Arial"/>
        <family val="2"/>
      </rPr>
      <t>CATMATBR 486227 Equipamento / Acessórios</t>
    </r>
    <r>
      <rPr>
        <sz val="8"/>
        <color rgb="FF000000"/>
        <rFont val="Arial"/>
        <family val="2"/>
      </rPr>
      <t xml:space="preserve"> Desporto Material: Látex , Tipo: Faixa Elástica (Mini Bande), Uso: Condicionamento Físico, Características Adicionais: Kit com 3 faixas de cores e tensão diferenciada.</t>
    </r>
  </si>
  <si>
    <r>
      <rPr>
        <b/>
        <sz val="8"/>
        <color rgb="FF000000"/>
        <rFont val="Arial"/>
        <family val="2"/>
      </rPr>
      <t>CATMATBR 479350 Exercitador Musculatura</t>
    </r>
    <r>
      <rPr>
        <sz val="8"/>
        <color rgb="FF000000"/>
        <rFont val="Arial"/>
        <family val="2"/>
      </rPr>
      <t xml:space="preserve"> Aplicação: Faixa Elástica(Thera Band), Características Adicionais: Conjunto Com 3 Faixas Resistência Variada, Material: Borracha Natural, Largura: Cerca de 15 Cm.</t>
    </r>
  </si>
  <si>
    <r>
      <rPr>
        <b/>
        <sz val="8"/>
        <color rgb="FF000000"/>
        <rFont val="Arial"/>
        <family val="2"/>
      </rPr>
      <t>CATMATBR 479350 Exercitador Musculatura</t>
    </r>
    <r>
      <rPr>
        <sz val="8"/>
        <color rgb="FF000000"/>
        <rFont val="Arial"/>
        <family val="2"/>
      </rPr>
      <t>. Bandagem elástica, Material: Algodão, tipo: Auto-adesiva, Hiporalergênica Características adicionais: impermeável a água, permeável a gases, Tamanho: rolo de 5 cm X 5m.</t>
    </r>
  </si>
  <si>
    <r>
      <rPr>
        <b/>
        <sz val="8"/>
        <color rgb="FF000000"/>
        <rFont val="Arial"/>
        <family val="2"/>
      </rPr>
      <t>CATMAT 419836 Exercitador Musculatura</t>
    </r>
    <r>
      <rPr>
        <sz val="8"/>
        <color rgb="FF000000"/>
        <rFont val="Arial"/>
        <family val="2"/>
      </rPr>
      <t xml:space="preserve"> Tipo: Médio Firme, Aplicação: Para Mãos e Dedos, Material: Massa De Silicone. </t>
    </r>
  </si>
  <si>
    <r>
      <rPr>
        <b/>
        <sz val="8"/>
        <color rgb="FF000000"/>
        <rFont val="Arial"/>
        <family val="2"/>
      </rPr>
      <t>CATMAT BR 431084 Suporte</t>
    </r>
    <r>
      <rPr>
        <sz val="8"/>
        <color rgb="FF000000"/>
        <rFont val="Arial"/>
        <family val="2"/>
      </rPr>
      <t>, Material: metal, aplicação: coletor de perfuro cortante, características adicionais: coletor de 3 litros.</t>
    </r>
  </si>
  <si>
    <r>
      <rPr>
        <b/>
        <sz val="8"/>
        <color rgb="FF000000"/>
        <rFont val="Arial"/>
        <family val="2"/>
      </rPr>
      <t>CATMAT BR 431084 Suporte</t>
    </r>
    <r>
      <rPr>
        <sz val="8"/>
        <color rgb="FF000000"/>
        <rFont val="Arial"/>
        <family val="2"/>
      </rPr>
      <t>, Material: metal, aplicação: coletor de perfuro cortante, características adicionais: coletor de 7 litros.</t>
    </r>
  </si>
  <si>
    <r>
      <rPr>
        <b/>
        <sz val="8"/>
        <color rgb="FF000000"/>
        <rFont val="Arial"/>
        <family val="2"/>
      </rPr>
      <t xml:space="preserve">CATMAT BR 431085 Suporte, </t>
    </r>
    <r>
      <rPr>
        <sz val="8"/>
        <color rgb="FF000000"/>
        <rFont val="Arial"/>
        <family val="2"/>
      </rPr>
      <t>material: metal, aplicação: coletor de perfuro cortante, características adicionais: coletor de 13 litros.</t>
    </r>
  </si>
  <si>
    <r>
      <rPr>
        <b/>
        <sz val="8"/>
        <color rgb="FF000000"/>
        <rFont val="Arial"/>
        <family val="2"/>
      </rPr>
      <t xml:space="preserve">CATMAT BR 445209 Suporte, </t>
    </r>
    <r>
      <rPr>
        <sz val="8"/>
        <color rgb="FF000000"/>
        <rFont val="Arial"/>
        <family val="2"/>
      </rPr>
      <t>material: ferro, diâmetro: cerca de 40 cm, aplicação: bola suíça/bola de pilates, características adicionais: fixar em parede, tipo: redondo, acabamento: pintura eletrostática.</t>
    </r>
  </si>
  <si>
    <r>
      <rPr>
        <b/>
        <sz val="8"/>
        <color rgb="FF000000"/>
        <rFont val="Arial"/>
        <family val="2"/>
      </rPr>
      <t>CATMAT BR 426781 Aparelho/ equipamento para condicionamento físico</t>
    </r>
    <r>
      <rPr>
        <sz val="8"/>
        <color rgb="FF000000"/>
        <rFont val="Arial"/>
        <family val="2"/>
      </rPr>
      <t>. Tipo: bola para Pilates. Modelo: bola suíça. Material: PVC antiderrapante, aplicação: condicionamento físico, características adicionais: acompanha bomba p/ inflar, adaptador e extensor, dimensões: carga até 300 kg e diâmetro 45 cm.</t>
    </r>
  </si>
  <si>
    <r>
      <rPr>
        <b/>
        <sz val="8"/>
        <color rgb="FF000000"/>
        <rFont val="Arial"/>
        <family val="2"/>
      </rPr>
      <t>CATMAT BR 426780 Aparelho/ equipamento para condicionamento físico</t>
    </r>
    <r>
      <rPr>
        <sz val="8"/>
        <color rgb="FF000000"/>
        <rFont val="Arial"/>
        <family val="2"/>
      </rPr>
      <t>, tipo: bola para Pilates, modelo: bola suíça, material: PVC antiderrapante, aplicação: condicionamento físico, características adicionais: acompanha bomba p/ inflar, adaptador e extensor, dimensões: carga até 300 kg e diâmetro 55 cm.</t>
    </r>
  </si>
  <si>
    <r>
      <rPr>
        <b/>
        <sz val="8"/>
        <color rgb="FF000000"/>
        <rFont val="Arial"/>
        <family val="2"/>
      </rPr>
      <t>CATMAT BR 284625 Material fisioterapia,</t>
    </r>
    <r>
      <rPr>
        <sz val="8"/>
        <color rgb="FF000000"/>
        <rFont val="Arial"/>
        <family val="2"/>
      </rPr>
      <t xml:space="preserve"> tipo: bola crespa, material: borracha natural, características adicionais: para dessensibilização, tamanho: g</t>
    </r>
  </si>
  <si>
    <r>
      <rPr>
        <b/>
        <sz val="8"/>
        <color rgb="FF000000"/>
        <rFont val="Arial"/>
        <family val="2"/>
      </rPr>
      <t>CATMAT BR 471747 Aparelho/ equipamento para condicionamento físico</t>
    </r>
    <r>
      <rPr>
        <sz val="8"/>
        <color rgb="FF000000"/>
        <rFont val="Arial"/>
        <family val="2"/>
      </rPr>
      <t>, tipo: corda naval hope, material: polietileno, aplicação: condicionamento físico, dimensões:40 mm x 500 cm</t>
    </r>
  </si>
  <si>
    <r>
      <rPr>
        <b/>
        <sz val="8"/>
        <color rgb="FF000000"/>
        <rFont val="Arial"/>
        <family val="2"/>
      </rPr>
      <t>CATMAT BR 486249 Aparelho / equipamento para condicionamento físico</t>
    </r>
    <r>
      <rPr>
        <sz val="8"/>
        <color rgb="FF000000"/>
        <rFont val="Arial"/>
        <family val="2"/>
      </rPr>
      <t>, tipo: escada, material: nylon, aplicação: condicionamento físico, características adicionais: comprimento: cerca de 450 cm, 10 degraus</t>
    </r>
  </si>
  <si>
    <r>
      <rPr>
        <b/>
        <sz val="8"/>
        <color rgb="FF000000"/>
        <rFont val="Arial"/>
        <family val="2"/>
      </rPr>
      <t>CATMAT BR 466226 Arco de ginástica rítmica (bambolê)</t>
    </r>
    <r>
      <rPr>
        <sz val="8"/>
        <color rgb="FF000000"/>
        <rFont val="Arial"/>
        <family val="2"/>
      </rPr>
      <t>, material: plástico, diâmetro: cerca de 0,63m, aplicação: práticas esportivas, cor: variada.</t>
    </r>
  </si>
  <si>
    <r>
      <rPr>
        <b/>
        <sz val="8"/>
        <color rgb="FF000000"/>
        <rFont val="Arial"/>
        <family val="2"/>
      </rPr>
      <t>CATMAT BR 393366 Bastão ginástica,</t>
    </r>
    <r>
      <rPr>
        <sz val="8"/>
        <color rgb="FF000000"/>
        <rFont val="Arial"/>
        <family val="2"/>
      </rPr>
      <t xml:space="preserve"> material: madeira, comprimento:1,20 m, diâmetro externo:3 cm, características adicionais: sem ponteira.</t>
    </r>
  </si>
  <si>
    <r>
      <rPr>
        <b/>
        <sz val="8"/>
        <color rgb="FF000000"/>
        <rFont val="Arial"/>
        <family val="2"/>
      </rPr>
      <t>CATMAT BR 350962 haltere,</t>
    </r>
    <r>
      <rPr>
        <sz val="8"/>
        <color rgb="FF000000"/>
        <rFont val="Arial"/>
        <family val="2"/>
      </rPr>
      <t xml:space="preserve"> material :ferro, tipo: maciço, revestimento: borracha PVC - cloreto de polivinila, forma: bolas nas laterais, peso:2 kg.</t>
    </r>
  </si>
  <si>
    <r>
      <rPr>
        <b/>
        <sz val="8"/>
        <color rgb="FF000000"/>
        <rFont val="Arial"/>
        <family val="2"/>
      </rPr>
      <t>CATMATBR 479350 Exercitador Musculatura.</t>
    </r>
    <r>
      <rPr>
        <sz val="8"/>
        <color rgb="FF000000"/>
        <rFont val="Arial"/>
        <family val="2"/>
      </rPr>
      <t xml:space="preserve"> Tipo: Faixa auxiliar. Aplicação:  alongamento. Material: nylon. Características mínimas aproximadas: medida: 2 m. Níveis: possui 10 alças de cerca de 20 cm cada. Resistente e rígido. Cor: preto.</t>
    </r>
  </si>
  <si>
    <r>
      <rPr>
        <b/>
        <sz val="8"/>
        <color rgb="FF000000"/>
        <rFont val="Arial"/>
        <family val="2"/>
      </rPr>
      <t>CATMATBR 479350 Exercitador Musculatura.</t>
    </r>
    <r>
      <rPr>
        <sz val="8"/>
        <color rgb="FF000000"/>
        <rFont val="Arial"/>
        <family val="2"/>
      </rPr>
      <t xml:space="preserve"> Tipo: Cone. Tipo: kit de agilidade com barreira. Material: plástico. Características mínimas aproximadas:  altura: 50 cm, cor: laranja, kit 8 unidades de cones com furos, 4 bastões cerca de 80cm cada.</t>
    </r>
  </si>
  <si>
    <r>
      <rPr>
        <b/>
        <sz val="8"/>
        <color rgb="FF000000"/>
        <rFont val="Arial"/>
        <family val="2"/>
      </rPr>
      <t>CATMAT BR 457790 Balança pesar pessoas</t>
    </r>
    <r>
      <rPr>
        <sz val="8"/>
        <color rgb="FF000000"/>
        <rFont val="Arial"/>
        <family val="2"/>
      </rPr>
      <t>, capacidade: até 200 kg, divisão: 50g, alimentação: bateria v, características adicionais: plataforma de vidro, display LCD.</t>
    </r>
  </si>
  <si>
    <r>
      <rPr>
        <b/>
        <sz val="8"/>
        <color rgb="FF000000"/>
        <rFont val="Arial"/>
        <family val="2"/>
      </rPr>
      <t>CATMAT BR 374858 Cadeira massoterapia</t>
    </r>
    <r>
      <rPr>
        <sz val="8"/>
        <color rgb="FF000000"/>
        <rFont val="Arial"/>
        <family val="2"/>
      </rPr>
      <t>, material estrutura: madeira, tipo: estofada, dobrável para Shiatsu, tipo espaldar: apoios braços, peito e cabeça reguláveis, características adicionais: altura 2 níveis, apoio fixo pernas, capacidade: até 140 kg</t>
    </r>
  </si>
  <si>
    <r>
      <rPr>
        <b/>
        <sz val="8"/>
        <color rgb="FF000000"/>
        <rFont val="Arial"/>
        <family val="2"/>
      </rPr>
      <t>CATMAT BR 323912 Estimulador fonoaudiologia</t>
    </r>
    <r>
      <rPr>
        <sz val="8"/>
        <color rgb="FF000000"/>
        <rFont val="Arial"/>
        <family val="2"/>
      </rPr>
      <t>. Tipo: estimulador térmico. Material: alumínio, componentes: rolo c/tubo para água quente/fria, característica adicionais: haste de aço galvanizado, aplicação: p/funções neurovegetativas, fala e fonoarticulação.</t>
    </r>
  </si>
  <si>
    <r>
      <rPr>
        <b/>
        <sz val="8"/>
        <color rgb="FF000000"/>
        <rFont val="Arial"/>
        <family val="2"/>
      </rPr>
      <t xml:space="preserve">CATMAT BR 486321 Brinquedo em Geral. </t>
    </r>
    <r>
      <rPr>
        <sz val="8"/>
        <color rgb="FF000000"/>
        <rFont val="Arial"/>
        <family val="2"/>
      </rPr>
      <t>Playground em madeira plástica com 2 (duas) ou mais plataformas, sendo uma delas com cobertura, com tubo de ligação entre as torres ou ponte, 6 (seis) ou mais interações/circuitos de diversões, dentre eles no mínimo 1 (um) tobogã e 1 (um) escorregador (simples, duplo ou curvo). O comprimento mínimo dos escorregadores, rampas, escalado e tobogãs deve ser de h= 1,2m (um metro e vinte centímetros), passagem entre torres ou ponte de no mínimo 1m (um metro), balanços duplo e altura da base da torre até o chão de aproximadamente 1,2m (um metro e vinte centímetros) no mínimo. A dimensões mínimas de 5x5 ou área similar após montado.</t>
    </r>
  </si>
  <si>
    <r>
      <t xml:space="preserve">CATMAT BR 382081 (Studio de pilates) - Aparelho Ginástica; </t>
    </r>
    <r>
      <rPr>
        <sz val="8"/>
        <color rgb="FF000000"/>
        <rFont val="Arial"/>
        <family val="2"/>
      </rPr>
      <t>Tipo: Studio Reformer; Revestimento: Couro Náutico; Aplicação: Condicionamento Físico pelo método pilates; Características Adicionais: Dimensões aproximadas: 252 X 70 X 37 Cm; Estrutura: Madeira Maciça, Molas, Cabos, Rolamentos e base de formato plataforma.</t>
    </r>
  </si>
  <si>
    <r>
      <t xml:space="preserve">CATMAT BR 382246 (Cadillac de pilates) - Aparelho Ginástica; </t>
    </r>
    <r>
      <rPr>
        <sz val="8"/>
        <color rgb="FF000000"/>
        <rFont val="Arial"/>
        <family val="2"/>
      </rPr>
      <t>Tipo: Cadillac; Revestimento: Couro Náutico; Aplicação: Condicionamento físico pelo método pilates; Características Adicionais: Dimensões aproximadas: 0,70 X 2,36 X 2,11 M; Estrutura: Base Madeira Lyptus e Almofadado.</t>
    </r>
  </si>
  <si>
    <r>
      <t xml:space="preserve">CATMAT BR 382088 (Caixa de pilates) - Aparelho Ginástica, </t>
    </r>
    <r>
      <rPr>
        <sz val="8"/>
        <color rgb="FF000000"/>
        <rFont val="Arial"/>
        <family val="2"/>
      </rPr>
      <t>estrutura: madeira alcochoada com espuma alta densidade, revestimento: courvim náutico, tipo: caixa, aplicação: condicionamento físico, pelo método pilates, características adicionais: dimensões: 78 x 36 x 45 cm</t>
    </r>
  </si>
  <si>
    <r>
      <t xml:space="preserve">CATMAT BR 359778 (Rolo terapêutico) Material Fisioterapia </t>
    </r>
    <r>
      <rPr>
        <sz val="8"/>
        <color rgb="FF000000"/>
        <rFont val="Arial"/>
        <family val="2"/>
      </rPr>
      <t>Tipo: Rolo neurológico de espuma revestido; Tamanho: cerca de 60X100cm.</t>
    </r>
  </si>
  <si>
    <r>
      <t xml:space="preserve">CATMATBR 416700 (Tapete em EVA) Tatame </t>
    </r>
    <r>
      <rPr>
        <sz val="8"/>
        <color rgb="FF000000"/>
        <rFont val="Arial"/>
        <family val="2"/>
      </rPr>
      <t>Material: E.V.A.; Comprimento Placa: 1 M; Largura Placa: cerca de 1M; Espessura Placa: cerca de 30MM; Quantidade placas: 1; Características Adicionais: Atóxico, Antialérgico, Impermeável, Silicone.</t>
    </r>
  </si>
  <si>
    <r>
      <t xml:space="preserve">CATMAT BR 473106 (Circuito Divertido) Brinquedo Em Geral; </t>
    </r>
    <r>
      <rPr>
        <sz val="8"/>
        <color rgb="FF000000"/>
        <rFont val="Arial"/>
        <family val="2"/>
      </rPr>
      <t>Material: Espuma; Tipo: Circuito Divertido Com Túnel; Cor: Multicolor. (Características aproximadas: cerca de 23 peças com formatos diferentes. Com Velcro para fixação).</t>
    </r>
  </si>
  <si>
    <r>
      <t xml:space="preserve">CATMAT BR 405748 (Piscina com 1500 bolinhas) Brinquedo em geral </t>
    </r>
    <r>
      <rPr>
        <sz val="8"/>
        <color rgb="FF000000"/>
        <rFont val="Arial"/>
        <family val="2"/>
      </rPr>
      <t xml:space="preserve">material: plástico, náilon e lona, tipo: piscina infantil, características adicionais: cerca de 1.500 bolinhas, laterais revestidas, dimensões: cerca de 1,50x1,50m </t>
    </r>
  </si>
  <si>
    <r>
      <t xml:space="preserve">CATMAT BR 477499 (Blocos de encaixar/montar) Brinquedo em geral </t>
    </r>
    <r>
      <rPr>
        <sz val="8"/>
        <color rgb="FF000000"/>
        <rFont val="Arial"/>
        <family val="2"/>
      </rPr>
      <t>material: plástico, tipo: blocos de encaixe, cor: multicolor, características adicionais: peças de encaixe, atóxico e lavável, componentes: cerca de 300 peças.</t>
    </r>
  </si>
  <si>
    <r>
      <rPr>
        <b/>
        <sz val="8"/>
        <color rgb="FF000000"/>
        <rFont val="Arial"/>
        <family val="2"/>
      </rPr>
      <t xml:space="preserve">CATMAT BR 462512  (Gancho giratório de teto para rede/balanço sensorial) Suporte, </t>
    </r>
    <r>
      <rPr>
        <sz val="8"/>
        <color rgb="FF000000"/>
        <rFont val="Arial"/>
        <family val="2"/>
      </rPr>
      <t>material: aço, aplicação: suspensão de equipamento diversos, características adicionais: dimensões: 10x10x8 cm; acompanha buchas e parafuso, tipo: suporte de teto ou parede, formato: quadrado.</t>
    </r>
  </si>
  <si>
    <r>
      <t xml:space="preserve">CATMAT BR 306679 Caixa som, </t>
    </r>
    <r>
      <rPr>
        <sz val="8"/>
        <color rgb="FF000000"/>
        <rFont val="Arial"/>
        <family val="2"/>
      </rPr>
      <t>potência: no mínimo 500w, cor: preta, voltagem: 110/220v, aplicação: microfone (incluso), características adicionais: com cerca de 11 entradas, com controle remoto.</t>
    </r>
  </si>
  <si>
    <r>
      <t xml:space="preserve">CATMAT BR 485465 Caixa acústica, </t>
    </r>
    <r>
      <rPr>
        <sz val="8"/>
        <color rgb="FF000000"/>
        <rFont val="Arial"/>
        <family val="2"/>
      </rPr>
      <t>(potência: no mínimo 150W) tamanho alto-falante: 8 pol, largura: 30,5cm, altura: 40cm, profundidade: 28cm, características adicionais: conexões P10, RCA, USB, Bluetooth, aplicação: propagação som, voltagem: bivolt V</t>
    </r>
  </si>
  <si>
    <r>
      <rPr>
        <b/>
        <sz val="8"/>
        <color rgb="FF000000"/>
        <rFont val="Arial"/>
        <family val="2"/>
      </rPr>
      <t>CATMAT BR 258361 (Seladora de mesa) Seladora Embalagem,</t>
    </r>
    <r>
      <rPr>
        <sz val="8"/>
        <color rgb="FF000000"/>
        <rFont val="Arial"/>
        <family val="2"/>
      </rPr>
      <t xml:space="preserve"> material: aço inoxidável, voltagem:110/220 v, funcionamento: automático, aplicação: vedação embalagens plásticas, características adicionais:1 barra de selagem; selagem dupla;</t>
    </r>
  </si>
  <si>
    <t>UN</t>
  </si>
  <si>
    <t>QDE</t>
  </si>
  <si>
    <t>TOTAL</t>
  </si>
  <si>
    <t xml:space="preserve">ZENITE </t>
  </si>
  <si>
    <t>KITS COMERCIO DE BRINQUEDOS LIMITADA - CNPJ: 57.784.548/0001-97</t>
  </si>
  <si>
    <t>OLIST SERVIÇOS DIGITAIS LTDA - CNPJ: 18.552.346/0003-20</t>
  </si>
  <si>
    <t>RI HAPPY BRINQUEDOS S.A. - CNPJ: 58.731.662/0001-11</t>
  </si>
  <si>
    <t>ATLANTICA DIDATICA &amp; PEDAGOGIA DISTRIBUIDORA LTDA - CNPJ: 11.384.015/0001-17</t>
  </si>
  <si>
    <t>DEDOBRINQUEDO COMERCIO DE PLAYGROUNDS E LOGISTICA LTDA - CNPJ: 07.661.913/0001-06</t>
  </si>
  <si>
    <t>LUIZA DONIZETI MANTOVANI SANT ANNA 03969319870 - CNPJ: 48.091.131/0001-58</t>
  </si>
  <si>
    <t>JOE KIDS BRINQUEDOS COMERCIO LTDA - CNPJ: 42.170.273/0001-24</t>
  </si>
  <si>
    <t>LILIAN MIYURI YAMAUCHI - CNPJ: 31.050.265/0001-28</t>
  </si>
  <si>
    <t>AF DA SILVA ARTIGOS ESPORTIVOS LTDA - CNPJ: 15.171.006/0002-80</t>
  </si>
  <si>
    <t>FERNANDES EQUIPAMENTOS PARA FISIOTERAPIA LTDA - CNPJ: 57.449.993/0001-09</t>
  </si>
  <si>
    <t>INDUSTRIA E COMERCIO DE PRODUTOS PARA FONOAUDIOLOGIA HCP LTDA - CNPJ: 01.462.814/0001-00</t>
  </si>
  <si>
    <t>K DA S M AMORIM - SHOP COMERCIO ELETRONICO LTDA - CNPJ: 34.880.323/0001-39</t>
  </si>
  <si>
    <t>ALMA AZUL COMERCIO E CONSULTORIA LTDA - CNPJ: 38.477.011/0001-30</t>
  </si>
  <si>
    <t>NEW ADAPT TECNOLOGIA ASSISTATIVA LTDA - CNPJ: 13.726.308/0001-60</t>
  </si>
  <si>
    <t>EDITORA METHA LTDA - CNPJ: 47.672.399/0001-10</t>
  </si>
  <si>
    <t>ANA CRISTINA MEYER PIRES RESENDE MAXIMA VIRTUAL - CNPJ: 11.021.593/0001-99</t>
  </si>
  <si>
    <t>WORKOUT COMERCIO DE PRODUTOS PARA SAUDE LTDA - CNPJ: 24.550.559/0001-53</t>
  </si>
  <si>
    <t>SAUDE QUICK SHOP - PRODUTOS PARA SAUDE ON-LINE LTDA - CNPJ:37.321.192/0001-48</t>
  </si>
  <si>
    <t>BELLKE PRODUTOS HOSPITALARES LTDA - CNPJ: 06.103.122/0002-70</t>
  </si>
  <si>
    <t>BICHOS DE PANO LTDA - CNPJ: 49.252.789/0001-67</t>
  </si>
  <si>
    <t>30.558.896 BARBARA MARTINS - 30.558.896/0001-90</t>
  </si>
  <si>
    <t>BMB PRODUTOS TERAPEUTICOS E INFANTIS LTDA - 33.154.175/0001-02</t>
  </si>
  <si>
    <t>A P DE O MILANI - 33.640.240/0001-00</t>
  </si>
  <si>
    <t>DOB COMERCIO DE ARTIGOS INFANTIS LTDA - 24.929.098/0001-24</t>
  </si>
  <si>
    <t>CARLU MANUFATURADOS LTDA - 02.443.321/0001-96</t>
  </si>
  <si>
    <t>VOZ EM PAPEL COMUNICAÇÃO LTDA - 28.181.761/0001-06</t>
  </si>
  <si>
    <t>MAGAZINE RUBI COMERCIO DE UTENSILIOS DOMESTICOS LTDA - CNPJ: 23.348.175/0001-90</t>
  </si>
  <si>
    <t>FACIL SHOPPING LTDA - CNPJ: 28.880.675/0001-91</t>
  </si>
  <si>
    <t>LUMO COMERCIAL VAREJISTA E ATACADISTA LTDA - CNPJ: 39.697.275/0001-61</t>
  </si>
  <si>
    <t>MAGAZINE LUIZA S/A FILIAL - CNPJ: 47.960.950/1088-36</t>
  </si>
  <si>
    <t>MONYKE PEROVANO BERNARDO LIDORIO 10545008786 - CNPJ: 20.004.469/0001-06</t>
  </si>
  <si>
    <t>BIGNARDI - INDUSTRIA E COMERCIO DE PAPEIS E ARTEFATOS LTDA - CNPJ: 61.192.522/0009-84</t>
  </si>
  <si>
    <t>WILSON DE JESUS MASOLA 05450273816 - CNPJ: 41.792.984/0001-78</t>
  </si>
  <si>
    <t>AMANA STORE LTDA - CNPJ: 26.166.373/0001-20</t>
  </si>
  <si>
    <t>KID NEXT BRINQUEDOS LTDA - CNPJ: 44.034.488/0001-43</t>
  </si>
  <si>
    <t>CETRO SOLUÇÕES EM EMBALAGENS LTDA - CNPJ: 15.287.545/0001-06</t>
  </si>
  <si>
    <t>ISAMAQ COMERCIO DE FERRAMENTAS LTDA - CNPJ: 46.027.367/0001-08</t>
  </si>
  <si>
    <t>SANTIMED COMERCIO DE PRODUTOS HOSPITALAR LTDA - CNPJ: 31.634.609/0001-46</t>
  </si>
  <si>
    <t>FIBRA CIRURGICA LTDA - CNPJ:09.007.247/0002-95</t>
  </si>
  <si>
    <t>FRAME PAPELARIA LTDA - 31.975.494/0001-53</t>
  </si>
  <si>
    <t>KOPECK IMPORTACAO E COMERCIO LTDA - CNPJ: 02.605.274/0001-30</t>
  </si>
  <si>
    <t>FONOLOJA COMERCIO E IMPORTAÇÃO DE LIVROS E MATERIAIS TERAPEUTICOS LTDA - CNPJ: 51.019.063/0001-20</t>
  </si>
  <si>
    <t>RENATA BERTAGNOLI DONADELI - CNPJ: 30.042.715/0001-78</t>
  </si>
  <si>
    <t>PRO FONO PRODS ESPECIALIZADOS P FONOAUDIOLOGIA LTDA - CNPJ: 58.330.457/0001-44</t>
  </si>
  <si>
    <t>LCM COMERCIO DE ROUPAS E ACESSORIOS LTDA - CNPJ: 14.119.059/0001-08</t>
  </si>
  <si>
    <t>ARCA MEGA STORE LTDA - CNPJ: 40.397.837/0001-30</t>
  </si>
  <si>
    <t>VIRTUAL BYS - COMERCIO ELETONICO LTDA - CNPJ: 37.812.495/0001-63</t>
  </si>
  <si>
    <t>LEAO LEAOZINHO COMERCIO DE ARTIGOS INFANTIS LTDA - CNPJ: 18.001.533/0001-53</t>
  </si>
  <si>
    <t>H M NARDELLI - CNPJ: 10.291.595/0001-35</t>
  </si>
  <si>
    <t>GICI MAGAZINE IMPORTADORA E DISTRIBUIDORA LTDA - CNPJ: 17.129.181/0001-53</t>
  </si>
  <si>
    <t>UPMAIS SUPRIMENTOS CORPORATIVOS LTDA - CNPJ: 26.473.274/0001-91</t>
  </si>
  <si>
    <t>LIVRARIA PEDAGOGICA PAULISTA LTDA - CNPJ: 45.403.243/0001-09</t>
  </si>
  <si>
    <t>REI DO PEN DRIVE LTDA - CNPJ: 18.164.271/0001-48</t>
  </si>
  <si>
    <t>CAIO EDUARDO MARTINS OLIVEIRA - CNPJ: 36.225.788/0001-81</t>
  </si>
  <si>
    <t>BOOK-TOY LIVRARIA E EDITORA LTDA - CNPJ: 74.681.065/0001-86</t>
  </si>
  <si>
    <t>SPD FABRICAÇÃO E COMERCIO DE APARELHOS E EQUIPAMENTOS PARA USO MEDICO LTDA - CNPJ: 17.665.796/0001-02</t>
  </si>
  <si>
    <t>FOCUS FRANCHISING LTDA - CNPJ: 20.990.470/0001-57</t>
  </si>
  <si>
    <t>CENTRO ATACADISTA BARAO LTDA - CNPJ: 49.329.873/0005-65</t>
  </si>
  <si>
    <t>CLD NEGOCIOS DIGITAIS LTDA - CNPJ: 47.251.309/0001-18</t>
  </si>
  <si>
    <t>AL IMPORTACAO LTDA - CNPJ: 41.614.198/0001-80</t>
  </si>
  <si>
    <t>SIMONE CRISTINA MARCONDES ANTONIO 36097843852 - CNPJ:26.938.517/0001-10</t>
  </si>
  <si>
    <t>ENTER LIGHT DO BRASIL COMERCIO ELETRONICO LTDA - CNPJ: 17.777.802/0001-05</t>
  </si>
  <si>
    <t>STN COMERCIO DE EQUIPAMENTOS ONLINE LTDA - CNPJ: 43.024.952/0001-58</t>
  </si>
  <si>
    <t>FABRINQUE COMERCIAL LTDA - CNPJ: 28.334.984/0001-66</t>
  </si>
  <si>
    <t>PAULO ROBERTO PERES QUEMPER LTDA - CNPJ: 19.437.065/0001-27</t>
  </si>
  <si>
    <t>AMERICANAS S.A - EM RECUPERACAO JUDICIAL - CNPJ: 00.776.574/0006-60</t>
  </si>
  <si>
    <t>ELONI TERESINHA CONZATTI DE QUEIROZ</t>
  </si>
  <si>
    <t>Secretária Municipal de Saúde</t>
  </si>
  <si>
    <t>KATIANE SILVA</t>
  </si>
  <si>
    <t>Apoio - Oficial Administrativo</t>
  </si>
  <si>
    <t>BPS - MINISTÉRIO DA SAUNDE - CNPJ: 00.394.544/0008-51</t>
  </si>
  <si>
    <t>PAINEL DE PREÇOS - MINISTÉRIO DA FAZENDA - CNPJ: 00.394.460/0001-41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</si>
</sst>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_-&quot;R$&quot;\ * #,##0.0000_-;\-&quot;R$&quot;\ * #,##0.0000_-;_-&quot;R$&quot;\ * &quot;-&quot;??_-;_-@_-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u val="singleAccounting"/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 val="singleAccounting"/>
      <sz val="9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4" fontId="0" fillId="0" borderId="1" xfId="0" applyNumberFormat="1" applyBorder="1" applyAlignment="1">
      <alignment wrapText="1"/>
    </xf>
    <xf numFmtId="44" fontId="0" fillId="0" borderId="1" xfId="1" applyFont="1" applyBorder="1" applyAlignment="1">
      <alignment wrapText="1"/>
    </xf>
    <xf numFmtId="0" fontId="0" fillId="0" borderId="3" xfId="0" applyBorder="1" applyAlignment="1">
      <alignment wrapText="1"/>
    </xf>
    <xf numFmtId="44" fontId="0" fillId="0" borderId="3" xfId="1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4" borderId="9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12" fillId="0" borderId="1" xfId="0" applyFont="1" applyFill="1" applyBorder="1" applyAlignment="1">
      <alignment horizontal="justify" vertical="center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/>
    </xf>
    <xf numFmtId="0" fontId="10" fillId="0" borderId="0" xfId="0" applyFont="1" applyAlignment="1">
      <alignment wrapText="1"/>
    </xf>
    <xf numFmtId="49" fontId="4" fillId="0" borderId="7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5" fontId="18" fillId="5" borderId="7" xfId="0" applyNumberFormat="1" applyFont="1" applyFill="1" applyBorder="1" applyAlignment="1">
      <alignment horizontal="center" vertical="center" wrapText="1"/>
    </xf>
    <xf numFmtId="165" fontId="6" fillId="5" borderId="11" xfId="0" applyNumberFormat="1" applyFont="1" applyFill="1" applyBorder="1" applyAlignment="1">
      <alignment horizontal="center" vertical="center" wrapText="1"/>
    </xf>
    <xf numFmtId="165" fontId="10" fillId="5" borderId="1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wrapText="1"/>
    </xf>
    <xf numFmtId="165" fontId="5" fillId="0" borderId="0" xfId="0" applyNumberFormat="1" applyFont="1" applyFill="1" applyBorder="1" applyAlignment="1">
      <alignment vertical="center" wrapText="1"/>
    </xf>
    <xf numFmtId="165" fontId="18" fillId="8" borderId="7" xfId="0" applyNumberFormat="1" applyFont="1" applyFill="1" applyBorder="1" applyAlignment="1">
      <alignment horizontal="center" vertical="center" wrapText="1"/>
    </xf>
    <xf numFmtId="165" fontId="6" fillId="8" borderId="11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wrapText="1"/>
    </xf>
    <xf numFmtId="165" fontId="4" fillId="7" borderId="1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165" fontId="18" fillId="0" borderId="7" xfId="0" applyNumberFormat="1" applyFont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11" fillId="4" borderId="1" xfId="1" applyNumberFormat="1" applyFont="1" applyFill="1" applyBorder="1" applyAlignment="1">
      <alignment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6" fillId="9" borderId="1" xfId="0" applyNumberFormat="1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10" fillId="9" borderId="1" xfId="0" applyNumberFormat="1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165" fontId="25" fillId="0" borderId="15" xfId="0" applyNumberFormat="1" applyFont="1" applyFill="1" applyBorder="1" applyAlignment="1">
      <alignment horizontal="left" vertical="center" wrapText="1"/>
    </xf>
    <xf numFmtId="0" fontId="23" fillId="0" borderId="15" xfId="0" applyFont="1" applyBorder="1" applyAlignment="1">
      <alignment horizontal="center"/>
    </xf>
    <xf numFmtId="165" fontId="10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76200</xdr:rowOff>
    </xdr:from>
    <xdr:to>
      <xdr:col>5</xdr:col>
      <xdr:colOff>1664335</xdr:colOff>
      <xdr:row>1</xdr:row>
      <xdr:rowOff>1561465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895350"/>
          <a:ext cx="1569085" cy="1485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5"/>
  <sheetViews>
    <sheetView tabSelected="1" topLeftCell="B1" workbookViewId="0">
      <pane ySplit="1" topLeftCell="A128" activePane="bottomLeft" state="frozen"/>
      <selection pane="bottomLeft" activeCell="C134" sqref="C134:G134"/>
    </sheetView>
  </sheetViews>
  <sheetFormatPr defaultRowHeight="12" x14ac:dyDescent="0.2"/>
  <cols>
    <col min="1" max="1" width="9.5703125" style="32" bestFit="1" customWidth="1"/>
    <col min="2" max="2" width="5.42578125" style="30" bestFit="1" customWidth="1"/>
    <col min="3" max="3" width="48.5703125" style="30" customWidth="1"/>
    <col min="4" max="4" width="8" style="30" bestFit="1" customWidth="1"/>
    <col min="5" max="5" width="5.140625" style="65" customWidth="1"/>
    <col min="6" max="6" width="11.85546875" style="69" bestFit="1" customWidth="1"/>
    <col min="7" max="8" width="12.5703125" style="69" bestFit="1" customWidth="1"/>
    <col min="9" max="9" width="4.42578125" style="30" customWidth="1"/>
    <col min="10" max="10" width="12.5703125" style="69" bestFit="1" customWidth="1"/>
    <col min="11" max="11" width="4.5703125" style="51" customWidth="1"/>
    <col min="12" max="12" width="12.7109375" style="69" bestFit="1" customWidth="1"/>
    <col min="13" max="13" width="4.85546875" style="52" bestFit="1" customWidth="1"/>
    <col min="14" max="14" width="12.7109375" style="96" bestFit="1" customWidth="1"/>
    <col min="15" max="15" width="12.7109375" style="69" bestFit="1" customWidth="1"/>
    <col min="16" max="16" width="16.7109375" style="74" customWidth="1"/>
    <col min="17" max="16384" width="9.140625" style="30"/>
  </cols>
  <sheetData>
    <row r="1" spans="1:16" ht="39" thickBot="1" x14ac:dyDescent="0.25">
      <c r="A1" s="113" t="s">
        <v>23</v>
      </c>
      <c r="B1" s="113"/>
      <c r="C1" s="113"/>
      <c r="D1" s="113"/>
      <c r="E1" s="113"/>
      <c r="F1" s="83" t="s">
        <v>7</v>
      </c>
      <c r="G1" s="83" t="s">
        <v>6</v>
      </c>
      <c r="H1" s="83" t="s">
        <v>8</v>
      </c>
      <c r="I1" s="47" t="s">
        <v>9</v>
      </c>
      <c r="J1" s="83" t="s">
        <v>10</v>
      </c>
      <c r="K1" s="47" t="s">
        <v>9</v>
      </c>
      <c r="L1" s="83" t="s">
        <v>11</v>
      </c>
      <c r="M1" s="50" t="s">
        <v>9</v>
      </c>
      <c r="N1" s="83" t="s">
        <v>13</v>
      </c>
      <c r="O1" s="66" t="s">
        <v>18</v>
      </c>
      <c r="P1" s="71" t="s">
        <v>17</v>
      </c>
    </row>
    <row r="2" spans="1:16" ht="26.25" thickBot="1" x14ac:dyDescent="0.25">
      <c r="A2" s="48" t="s">
        <v>2</v>
      </c>
      <c r="B2" s="49" t="s">
        <v>0</v>
      </c>
      <c r="C2" s="49" t="s">
        <v>1</v>
      </c>
      <c r="D2" s="49" t="s">
        <v>152</v>
      </c>
      <c r="E2" s="59" t="s">
        <v>3</v>
      </c>
      <c r="F2" s="123"/>
      <c r="G2" s="124"/>
      <c r="H2" s="124"/>
      <c r="I2" s="124"/>
      <c r="J2" s="124"/>
      <c r="K2" s="124"/>
      <c r="L2" s="124"/>
      <c r="M2" s="124"/>
      <c r="N2" s="124"/>
      <c r="O2" s="124"/>
      <c r="P2" s="125"/>
    </row>
    <row r="3" spans="1:16" ht="90" x14ac:dyDescent="0.2">
      <c r="A3" s="38">
        <v>30952</v>
      </c>
      <c r="B3" s="78">
        <v>1</v>
      </c>
      <c r="C3" s="40" t="s">
        <v>27</v>
      </c>
      <c r="D3" s="39">
        <v>4</v>
      </c>
      <c r="E3" s="60" t="s">
        <v>151</v>
      </c>
      <c r="F3" s="84" t="s">
        <v>26</v>
      </c>
      <c r="G3" s="84" t="s">
        <v>26</v>
      </c>
      <c r="H3" s="84" t="s">
        <v>26</v>
      </c>
      <c r="I3" s="98">
        <v>26</v>
      </c>
      <c r="J3" s="92">
        <v>110.08</v>
      </c>
      <c r="K3" s="98">
        <v>27</v>
      </c>
      <c r="L3" s="92">
        <v>78</v>
      </c>
      <c r="M3" s="101">
        <v>30</v>
      </c>
      <c r="N3" s="92">
        <v>130</v>
      </c>
      <c r="O3" s="67">
        <v>106.0266</v>
      </c>
      <c r="P3" s="72">
        <v>424.11</v>
      </c>
    </row>
    <row r="4" spans="1:16" ht="56.25" x14ac:dyDescent="0.2">
      <c r="A4" s="34">
        <v>30953</v>
      </c>
      <c r="B4" s="79">
        <v>2</v>
      </c>
      <c r="C4" s="53" t="s">
        <v>28</v>
      </c>
      <c r="D4" s="29">
        <v>4</v>
      </c>
      <c r="E4" s="61" t="s">
        <v>151</v>
      </c>
      <c r="F4" s="86" t="s">
        <v>26</v>
      </c>
      <c r="G4" s="85">
        <v>19.45</v>
      </c>
      <c r="H4" s="86" t="s">
        <v>26</v>
      </c>
      <c r="I4" s="100">
        <v>14</v>
      </c>
      <c r="J4" s="88">
        <v>220.05</v>
      </c>
      <c r="K4" s="100">
        <v>46</v>
      </c>
      <c r="L4" s="88">
        <v>126</v>
      </c>
      <c r="M4" s="99">
        <v>47</v>
      </c>
      <c r="N4" s="88">
        <v>126</v>
      </c>
      <c r="O4" s="67">
        <f>AVERAGE(F4,H4,J4,L4,N4)</f>
        <v>157.35</v>
      </c>
      <c r="P4" s="72">
        <f t="shared" ref="P4:P67" si="0">O4*D4</f>
        <v>629.4</v>
      </c>
    </row>
    <row r="5" spans="1:16" ht="56.25" x14ac:dyDescent="0.2">
      <c r="A5" s="34">
        <v>30954</v>
      </c>
      <c r="B5" s="79">
        <v>3</v>
      </c>
      <c r="C5" s="41" t="s">
        <v>29</v>
      </c>
      <c r="D5" s="29">
        <v>4</v>
      </c>
      <c r="E5" s="61" t="s">
        <v>151</v>
      </c>
      <c r="F5" s="86" t="s">
        <v>26</v>
      </c>
      <c r="G5" s="86">
        <v>75</v>
      </c>
      <c r="H5" s="86">
        <v>80</v>
      </c>
      <c r="I5" s="100">
        <v>5</v>
      </c>
      <c r="J5" s="88">
        <v>98.74</v>
      </c>
      <c r="K5" s="100">
        <v>6</v>
      </c>
      <c r="L5" s="88">
        <v>99.99</v>
      </c>
      <c r="M5" s="99">
        <v>9</v>
      </c>
      <c r="N5" s="88">
        <v>199.9</v>
      </c>
      <c r="O5" s="67">
        <f>AVERAGE(F5,G5,H5,J5,L5,N5)</f>
        <v>110.726</v>
      </c>
      <c r="P5" s="72">
        <f t="shared" si="0"/>
        <v>442.904</v>
      </c>
    </row>
    <row r="6" spans="1:16" ht="78.75" x14ac:dyDescent="0.2">
      <c r="A6" s="34">
        <v>30955</v>
      </c>
      <c r="B6" s="79">
        <v>4</v>
      </c>
      <c r="C6" s="41" t="s">
        <v>30</v>
      </c>
      <c r="D6" s="29">
        <v>4</v>
      </c>
      <c r="E6" s="61" t="s">
        <v>151</v>
      </c>
      <c r="F6" s="86" t="s">
        <v>26</v>
      </c>
      <c r="G6" s="86">
        <v>85.5</v>
      </c>
      <c r="H6" s="86">
        <v>87</v>
      </c>
      <c r="I6" s="100">
        <v>4</v>
      </c>
      <c r="J6" s="88">
        <v>67.400000000000006</v>
      </c>
      <c r="K6" s="100">
        <v>9</v>
      </c>
      <c r="L6" s="88">
        <v>289.89999999999998</v>
      </c>
      <c r="M6" s="99">
        <v>5</v>
      </c>
      <c r="N6" s="88">
        <v>119.61</v>
      </c>
      <c r="O6" s="67">
        <f t="shared" ref="O6:O67" si="1">AVERAGE(F6,G6,H6,J6,L6,N6)</f>
        <v>129.88200000000001</v>
      </c>
      <c r="P6" s="72">
        <v>519.53</v>
      </c>
    </row>
    <row r="7" spans="1:16" ht="67.5" x14ac:dyDescent="0.2">
      <c r="A7" s="34">
        <v>30956</v>
      </c>
      <c r="B7" s="79">
        <v>5</v>
      </c>
      <c r="C7" s="41" t="s">
        <v>31</v>
      </c>
      <c r="D7" s="29">
        <v>4</v>
      </c>
      <c r="E7" s="61" t="s">
        <v>151</v>
      </c>
      <c r="F7" s="86" t="s">
        <v>26</v>
      </c>
      <c r="G7" s="86">
        <v>80</v>
      </c>
      <c r="H7" s="86">
        <v>61</v>
      </c>
      <c r="I7" s="100">
        <v>5</v>
      </c>
      <c r="J7" s="88">
        <v>100.27</v>
      </c>
      <c r="K7" s="100">
        <v>6</v>
      </c>
      <c r="L7" s="88">
        <v>89.99</v>
      </c>
      <c r="M7" s="99">
        <v>31</v>
      </c>
      <c r="N7" s="88">
        <v>110.9</v>
      </c>
      <c r="O7" s="67">
        <f t="shared" si="1"/>
        <v>88.431999999999988</v>
      </c>
      <c r="P7" s="72">
        <v>353.73</v>
      </c>
    </row>
    <row r="8" spans="1:16" ht="45" x14ac:dyDescent="0.2">
      <c r="A8" s="34">
        <v>30957</v>
      </c>
      <c r="B8" s="79">
        <v>6</v>
      </c>
      <c r="C8" s="41" t="s">
        <v>32</v>
      </c>
      <c r="D8" s="29">
        <v>4</v>
      </c>
      <c r="E8" s="61" t="s">
        <v>151</v>
      </c>
      <c r="F8" s="86" t="s">
        <v>26</v>
      </c>
      <c r="G8" s="86">
        <v>68.5</v>
      </c>
      <c r="H8" s="86">
        <v>72</v>
      </c>
      <c r="I8" s="100">
        <v>5</v>
      </c>
      <c r="J8" s="88">
        <v>51.15</v>
      </c>
      <c r="K8" s="100">
        <v>6</v>
      </c>
      <c r="L8" s="88">
        <v>119.99</v>
      </c>
      <c r="M8" s="99">
        <v>9</v>
      </c>
      <c r="N8" s="88">
        <v>79.900000000000006</v>
      </c>
      <c r="O8" s="67">
        <f t="shared" si="1"/>
        <v>78.307999999999993</v>
      </c>
      <c r="P8" s="72">
        <f t="shared" si="0"/>
        <v>313.23199999999997</v>
      </c>
    </row>
    <row r="9" spans="1:16" ht="67.5" x14ac:dyDescent="0.2">
      <c r="A9" s="34">
        <v>30959</v>
      </c>
      <c r="B9" s="79">
        <v>7</v>
      </c>
      <c r="C9" s="41" t="s">
        <v>33</v>
      </c>
      <c r="D9" s="29">
        <v>4</v>
      </c>
      <c r="E9" s="61" t="s">
        <v>151</v>
      </c>
      <c r="F9" s="86" t="s">
        <v>26</v>
      </c>
      <c r="G9" s="85">
        <v>76.64</v>
      </c>
      <c r="H9" s="106">
        <v>76.64</v>
      </c>
      <c r="I9" s="100">
        <v>9</v>
      </c>
      <c r="J9" s="88">
        <v>155.9</v>
      </c>
      <c r="K9" s="100">
        <v>10</v>
      </c>
      <c r="L9" s="86">
        <v>79</v>
      </c>
      <c r="M9" s="99">
        <v>25</v>
      </c>
      <c r="N9" s="88">
        <v>65.569999999999993</v>
      </c>
      <c r="O9" s="67">
        <v>100.1566</v>
      </c>
      <c r="P9" s="72">
        <v>400.63</v>
      </c>
    </row>
    <row r="10" spans="1:16" ht="56.25" x14ac:dyDescent="0.2">
      <c r="A10" s="34">
        <v>30960</v>
      </c>
      <c r="B10" s="79">
        <v>8</v>
      </c>
      <c r="C10" s="53" t="s">
        <v>34</v>
      </c>
      <c r="D10" s="29">
        <v>4</v>
      </c>
      <c r="E10" s="61" t="s">
        <v>151</v>
      </c>
      <c r="F10" s="86" t="s">
        <v>26</v>
      </c>
      <c r="G10" s="86" t="s">
        <v>26</v>
      </c>
      <c r="H10" s="86" t="s">
        <v>26</v>
      </c>
      <c r="I10" s="100">
        <v>4</v>
      </c>
      <c r="J10" s="88">
        <v>34.799999999999997</v>
      </c>
      <c r="K10" s="100">
        <v>32</v>
      </c>
      <c r="L10" s="88">
        <v>49.9</v>
      </c>
      <c r="M10" s="99">
        <v>48</v>
      </c>
      <c r="N10" s="88">
        <v>54.67</v>
      </c>
      <c r="O10" s="67">
        <v>46.456600000000002</v>
      </c>
      <c r="P10" s="72">
        <v>185.83</v>
      </c>
    </row>
    <row r="11" spans="1:16" ht="78.75" x14ac:dyDescent="0.2">
      <c r="A11" s="34">
        <v>30961</v>
      </c>
      <c r="B11" s="79">
        <v>9</v>
      </c>
      <c r="C11" s="41" t="s">
        <v>35</v>
      </c>
      <c r="D11" s="29">
        <v>4</v>
      </c>
      <c r="E11" s="61" t="s">
        <v>151</v>
      </c>
      <c r="F11" s="86" t="s">
        <v>26</v>
      </c>
      <c r="G11" s="85">
        <v>48.15</v>
      </c>
      <c r="H11" s="85">
        <v>48.15</v>
      </c>
      <c r="I11" s="100">
        <v>6</v>
      </c>
      <c r="J11" s="88">
        <v>99.99</v>
      </c>
      <c r="K11" s="100">
        <v>15</v>
      </c>
      <c r="L11" s="88">
        <v>58.9</v>
      </c>
      <c r="M11" s="99">
        <v>32</v>
      </c>
      <c r="N11" s="88">
        <v>65.900000000000006</v>
      </c>
      <c r="O11" s="67">
        <f>AVERAGE(F11,J11,L11,N11)</f>
        <v>74.929999999999993</v>
      </c>
      <c r="P11" s="72">
        <f t="shared" si="0"/>
        <v>299.71999999999997</v>
      </c>
    </row>
    <row r="12" spans="1:16" ht="45" x14ac:dyDescent="0.2">
      <c r="A12" s="34">
        <v>30962</v>
      </c>
      <c r="B12" s="79">
        <v>10</v>
      </c>
      <c r="C12" s="41" t="s">
        <v>36</v>
      </c>
      <c r="D12" s="29">
        <v>4</v>
      </c>
      <c r="E12" s="61" t="s">
        <v>151</v>
      </c>
      <c r="F12" s="86" t="s">
        <v>26</v>
      </c>
      <c r="G12" s="86">
        <v>180</v>
      </c>
      <c r="H12" s="86">
        <v>26</v>
      </c>
      <c r="I12" s="100">
        <v>4</v>
      </c>
      <c r="J12" s="88">
        <v>40.5</v>
      </c>
      <c r="K12" s="100">
        <v>28</v>
      </c>
      <c r="L12" s="88">
        <v>33.9</v>
      </c>
      <c r="M12" s="99">
        <v>29</v>
      </c>
      <c r="N12" s="88">
        <v>33.51</v>
      </c>
      <c r="O12" s="67">
        <f t="shared" si="1"/>
        <v>62.781999999999996</v>
      </c>
      <c r="P12" s="72">
        <v>251.13</v>
      </c>
    </row>
    <row r="13" spans="1:16" ht="67.5" x14ac:dyDescent="0.2">
      <c r="A13" s="34">
        <v>30963</v>
      </c>
      <c r="B13" s="79">
        <v>11</v>
      </c>
      <c r="C13" s="41" t="s">
        <v>37</v>
      </c>
      <c r="D13" s="29">
        <v>4</v>
      </c>
      <c r="E13" s="61" t="s">
        <v>151</v>
      </c>
      <c r="F13" s="86" t="s">
        <v>26</v>
      </c>
      <c r="G13" s="86">
        <v>68.599999999999994</v>
      </c>
      <c r="H13" s="85">
        <v>24.3</v>
      </c>
      <c r="I13" s="100">
        <v>6</v>
      </c>
      <c r="J13" s="88">
        <v>49.99</v>
      </c>
      <c r="K13" s="100">
        <v>9</v>
      </c>
      <c r="L13" s="88">
        <v>149.9</v>
      </c>
      <c r="M13" s="99">
        <v>5</v>
      </c>
      <c r="N13" s="88">
        <v>82.83</v>
      </c>
      <c r="O13" s="67">
        <f>AVERAGE(F13,G13,J13,L13,N13)</f>
        <v>87.83</v>
      </c>
      <c r="P13" s="72">
        <f t="shared" si="0"/>
        <v>351.32</v>
      </c>
    </row>
    <row r="14" spans="1:16" ht="56.25" x14ac:dyDescent="0.2">
      <c r="A14" s="34">
        <v>30964</v>
      </c>
      <c r="B14" s="79">
        <v>12</v>
      </c>
      <c r="C14" s="41" t="s">
        <v>38</v>
      </c>
      <c r="D14" s="29">
        <v>4</v>
      </c>
      <c r="E14" s="61" t="s">
        <v>151</v>
      </c>
      <c r="F14" s="86" t="s">
        <v>26</v>
      </c>
      <c r="G14" s="86" t="s">
        <v>26</v>
      </c>
      <c r="H14" s="86" t="s">
        <v>26</v>
      </c>
      <c r="I14" s="100">
        <v>4</v>
      </c>
      <c r="J14" s="88">
        <v>90</v>
      </c>
      <c r="K14" s="100">
        <v>27</v>
      </c>
      <c r="L14" s="88">
        <v>105</v>
      </c>
      <c r="M14" s="99">
        <v>30</v>
      </c>
      <c r="N14" s="88">
        <v>130</v>
      </c>
      <c r="O14" s="67">
        <f t="shared" si="1"/>
        <v>108.33333333333333</v>
      </c>
      <c r="P14" s="72">
        <f t="shared" si="0"/>
        <v>433.33333333333331</v>
      </c>
    </row>
    <row r="15" spans="1:16" ht="56.25" x14ac:dyDescent="0.2">
      <c r="A15" s="34">
        <v>30965</v>
      </c>
      <c r="B15" s="79">
        <v>13</v>
      </c>
      <c r="C15" s="41" t="s">
        <v>39</v>
      </c>
      <c r="D15" s="29">
        <v>4</v>
      </c>
      <c r="E15" s="61" t="s">
        <v>151</v>
      </c>
      <c r="F15" s="86" t="s">
        <v>26</v>
      </c>
      <c r="G15" s="86" t="s">
        <v>26</v>
      </c>
      <c r="H15" s="86" t="s">
        <v>26</v>
      </c>
      <c r="I15" s="100">
        <v>4</v>
      </c>
      <c r="J15" s="88">
        <v>90</v>
      </c>
      <c r="K15" s="100">
        <v>27</v>
      </c>
      <c r="L15" s="88">
        <v>105</v>
      </c>
      <c r="M15" s="99">
        <v>30</v>
      </c>
      <c r="N15" s="88">
        <v>130</v>
      </c>
      <c r="O15" s="67">
        <f t="shared" si="1"/>
        <v>108.33333333333333</v>
      </c>
      <c r="P15" s="72">
        <f t="shared" si="0"/>
        <v>433.33333333333331</v>
      </c>
    </row>
    <row r="16" spans="1:16" ht="67.5" x14ac:dyDescent="0.2">
      <c r="A16" s="34">
        <v>30966</v>
      </c>
      <c r="B16" s="79">
        <v>14</v>
      </c>
      <c r="C16" s="41" t="s">
        <v>40</v>
      </c>
      <c r="D16" s="29">
        <v>4</v>
      </c>
      <c r="E16" s="61" t="s">
        <v>151</v>
      </c>
      <c r="F16" s="86" t="s">
        <v>26</v>
      </c>
      <c r="G16" s="86">
        <v>99</v>
      </c>
      <c r="H16" s="86">
        <v>52.3</v>
      </c>
      <c r="I16" s="100">
        <v>27</v>
      </c>
      <c r="J16" s="88">
        <v>170</v>
      </c>
      <c r="K16" s="100">
        <v>5</v>
      </c>
      <c r="L16" s="88">
        <v>161.19999999999999</v>
      </c>
      <c r="M16" s="99">
        <v>6</v>
      </c>
      <c r="N16" s="88">
        <v>179.9</v>
      </c>
      <c r="O16" s="67">
        <f t="shared" si="1"/>
        <v>132.47999999999999</v>
      </c>
      <c r="P16" s="72">
        <f t="shared" si="0"/>
        <v>529.91999999999996</v>
      </c>
    </row>
    <row r="17" spans="1:16" ht="45" x14ac:dyDescent="0.2">
      <c r="A17" s="34">
        <v>30967</v>
      </c>
      <c r="B17" s="79">
        <v>15</v>
      </c>
      <c r="C17" s="41" t="s">
        <v>41</v>
      </c>
      <c r="D17" s="29">
        <v>4</v>
      </c>
      <c r="E17" s="61" t="s">
        <v>151</v>
      </c>
      <c r="F17" s="86" t="s">
        <v>26</v>
      </c>
      <c r="G17" s="86">
        <v>145</v>
      </c>
      <c r="H17" s="86">
        <v>122.5</v>
      </c>
      <c r="I17" s="100">
        <v>11</v>
      </c>
      <c r="J17" s="88">
        <v>199.9</v>
      </c>
      <c r="K17" s="100">
        <v>32</v>
      </c>
      <c r="L17" s="88">
        <v>155.9</v>
      </c>
      <c r="M17" s="81"/>
      <c r="N17" s="88" t="s">
        <v>26</v>
      </c>
      <c r="O17" s="67">
        <f t="shared" si="1"/>
        <v>155.82499999999999</v>
      </c>
      <c r="P17" s="72">
        <f t="shared" si="0"/>
        <v>623.29999999999995</v>
      </c>
    </row>
    <row r="18" spans="1:16" ht="56.25" x14ac:dyDescent="0.2">
      <c r="A18" s="34">
        <v>30968</v>
      </c>
      <c r="B18" s="79">
        <v>16</v>
      </c>
      <c r="C18" s="41" t="s">
        <v>42</v>
      </c>
      <c r="D18" s="29">
        <v>4</v>
      </c>
      <c r="E18" s="61" t="s">
        <v>151</v>
      </c>
      <c r="F18" s="86" t="s">
        <v>26</v>
      </c>
      <c r="G18" s="86">
        <v>204</v>
      </c>
      <c r="H18" s="86" t="s">
        <v>26</v>
      </c>
      <c r="I18" s="100">
        <v>4</v>
      </c>
      <c r="J18" s="88">
        <v>74</v>
      </c>
      <c r="K18" s="100">
        <v>5</v>
      </c>
      <c r="L18" s="88">
        <v>202.28</v>
      </c>
      <c r="M18" s="99">
        <v>27</v>
      </c>
      <c r="N18" s="88">
        <v>65</v>
      </c>
      <c r="O18" s="67">
        <f t="shared" si="1"/>
        <v>136.32</v>
      </c>
      <c r="P18" s="72">
        <f t="shared" si="0"/>
        <v>545.28</v>
      </c>
    </row>
    <row r="19" spans="1:16" ht="56.25" x14ac:dyDescent="0.2">
      <c r="A19" s="34">
        <v>30969</v>
      </c>
      <c r="B19" s="79">
        <v>17</v>
      </c>
      <c r="C19" s="41" t="s">
        <v>43</v>
      </c>
      <c r="D19" s="29">
        <v>4</v>
      </c>
      <c r="E19" s="61" t="s">
        <v>151</v>
      </c>
      <c r="F19" s="86" t="s">
        <v>26</v>
      </c>
      <c r="G19" s="86" t="s">
        <v>26</v>
      </c>
      <c r="H19" s="86" t="s">
        <v>26</v>
      </c>
      <c r="I19" s="100">
        <v>4</v>
      </c>
      <c r="J19" s="88">
        <v>89</v>
      </c>
      <c r="K19" s="100">
        <v>5</v>
      </c>
      <c r="L19" s="88">
        <v>125.45</v>
      </c>
      <c r="M19" s="99">
        <v>27</v>
      </c>
      <c r="N19" s="88">
        <v>89</v>
      </c>
      <c r="O19" s="67">
        <f t="shared" si="1"/>
        <v>101.14999999999999</v>
      </c>
      <c r="P19" s="72">
        <f t="shared" si="0"/>
        <v>404.59999999999997</v>
      </c>
    </row>
    <row r="20" spans="1:16" ht="56.25" x14ac:dyDescent="0.2">
      <c r="A20" s="34">
        <v>30970</v>
      </c>
      <c r="B20" s="79">
        <v>18</v>
      </c>
      <c r="C20" s="41" t="s">
        <v>45</v>
      </c>
      <c r="D20" s="29">
        <v>4</v>
      </c>
      <c r="E20" s="61" t="s">
        <v>151</v>
      </c>
      <c r="F20" s="86" t="s">
        <v>26</v>
      </c>
      <c r="G20" s="86">
        <v>93.91</v>
      </c>
      <c r="H20" s="86">
        <v>46</v>
      </c>
      <c r="I20" s="100">
        <v>9</v>
      </c>
      <c r="J20" s="88">
        <v>159.9</v>
      </c>
      <c r="K20" s="100">
        <v>33</v>
      </c>
      <c r="L20" s="88">
        <v>58.62</v>
      </c>
      <c r="M20" s="81"/>
      <c r="N20" s="88" t="s">
        <v>26</v>
      </c>
      <c r="O20" s="67">
        <f t="shared" si="1"/>
        <v>89.607500000000002</v>
      </c>
      <c r="P20" s="72">
        <f t="shared" si="0"/>
        <v>358.43</v>
      </c>
    </row>
    <row r="21" spans="1:16" ht="33.75" x14ac:dyDescent="0.2">
      <c r="A21" s="34">
        <v>30971</v>
      </c>
      <c r="B21" s="79">
        <v>19</v>
      </c>
      <c r="C21" s="41" t="s">
        <v>44</v>
      </c>
      <c r="D21" s="29">
        <v>4</v>
      </c>
      <c r="E21" s="61" t="s">
        <v>151</v>
      </c>
      <c r="F21" s="86" t="s">
        <v>26</v>
      </c>
      <c r="G21" s="86">
        <v>78.5</v>
      </c>
      <c r="H21" s="86">
        <v>97</v>
      </c>
      <c r="I21" s="100">
        <v>28</v>
      </c>
      <c r="J21" s="88">
        <v>92</v>
      </c>
      <c r="K21" s="35"/>
      <c r="L21" s="88" t="s">
        <v>26</v>
      </c>
      <c r="M21" s="81"/>
      <c r="N21" s="88" t="s">
        <v>26</v>
      </c>
      <c r="O21" s="67">
        <v>89.166600000000003</v>
      </c>
      <c r="P21" s="72">
        <v>356.67</v>
      </c>
    </row>
    <row r="22" spans="1:16" ht="45" x14ac:dyDescent="0.2">
      <c r="A22" s="34">
        <v>30972</v>
      </c>
      <c r="B22" s="79">
        <v>20</v>
      </c>
      <c r="C22" s="41" t="s">
        <v>46</v>
      </c>
      <c r="D22" s="29">
        <v>4</v>
      </c>
      <c r="E22" s="61" t="s">
        <v>151</v>
      </c>
      <c r="F22" s="86" t="s">
        <v>26</v>
      </c>
      <c r="G22" s="86">
        <v>59.85</v>
      </c>
      <c r="H22" s="86">
        <v>23.236599999999999</v>
      </c>
      <c r="I22" s="100">
        <v>4</v>
      </c>
      <c r="J22" s="88">
        <v>38</v>
      </c>
      <c r="K22" s="100">
        <v>29</v>
      </c>
      <c r="L22" s="88">
        <v>33.51</v>
      </c>
      <c r="M22" s="81"/>
      <c r="N22" s="88" t="s">
        <v>26</v>
      </c>
      <c r="O22" s="67">
        <f t="shared" si="1"/>
        <v>38.649149999999999</v>
      </c>
      <c r="P22" s="72">
        <v>154.6</v>
      </c>
    </row>
    <row r="23" spans="1:16" ht="56.25" x14ac:dyDescent="0.2">
      <c r="A23" s="34">
        <v>30973</v>
      </c>
      <c r="B23" s="79">
        <v>21</v>
      </c>
      <c r="C23" s="41" t="s">
        <v>47</v>
      </c>
      <c r="D23" s="29">
        <v>4</v>
      </c>
      <c r="E23" s="61" t="s">
        <v>151</v>
      </c>
      <c r="F23" s="86" t="s">
        <v>26</v>
      </c>
      <c r="G23" s="86">
        <v>88.67</v>
      </c>
      <c r="H23" s="86">
        <v>75</v>
      </c>
      <c r="I23" s="100">
        <v>6</v>
      </c>
      <c r="J23" s="88">
        <v>99.99</v>
      </c>
      <c r="K23" s="100">
        <v>9</v>
      </c>
      <c r="L23" s="88">
        <v>229.9</v>
      </c>
      <c r="M23" s="81"/>
      <c r="N23" s="88" t="s">
        <v>26</v>
      </c>
      <c r="O23" s="67">
        <f t="shared" si="1"/>
        <v>123.39000000000001</v>
      </c>
      <c r="P23" s="72">
        <f t="shared" si="0"/>
        <v>493.56000000000006</v>
      </c>
    </row>
    <row r="24" spans="1:16" ht="45" x14ac:dyDescent="0.2">
      <c r="A24" s="34">
        <v>30974</v>
      </c>
      <c r="B24" s="79">
        <v>22</v>
      </c>
      <c r="C24" s="41" t="s">
        <v>48</v>
      </c>
      <c r="D24" s="29">
        <v>4</v>
      </c>
      <c r="E24" s="61" t="s">
        <v>151</v>
      </c>
      <c r="F24" s="86" t="s">
        <v>26</v>
      </c>
      <c r="G24" s="86">
        <v>28.5</v>
      </c>
      <c r="H24" s="86">
        <v>15.5</v>
      </c>
      <c r="I24" s="100">
        <v>4</v>
      </c>
      <c r="J24" s="88">
        <v>38</v>
      </c>
      <c r="K24" s="100">
        <v>29</v>
      </c>
      <c r="L24" s="88">
        <v>33.51</v>
      </c>
      <c r="M24" s="81"/>
      <c r="N24" s="88" t="s">
        <v>26</v>
      </c>
      <c r="O24" s="67">
        <f t="shared" si="1"/>
        <v>28.877499999999998</v>
      </c>
      <c r="P24" s="72">
        <f t="shared" si="0"/>
        <v>115.50999999999999</v>
      </c>
    </row>
    <row r="25" spans="1:16" ht="45" x14ac:dyDescent="0.2">
      <c r="A25" s="34">
        <v>30975</v>
      </c>
      <c r="B25" s="79">
        <v>23</v>
      </c>
      <c r="C25" s="41" t="s">
        <v>49</v>
      </c>
      <c r="D25" s="29">
        <v>4</v>
      </c>
      <c r="E25" s="61" t="s">
        <v>151</v>
      </c>
      <c r="F25" s="86" t="s">
        <v>26</v>
      </c>
      <c r="G25" s="86">
        <v>31</v>
      </c>
      <c r="H25" s="86">
        <v>16</v>
      </c>
      <c r="I25" s="100">
        <v>4</v>
      </c>
      <c r="J25" s="88">
        <v>59.9</v>
      </c>
      <c r="K25" s="100">
        <v>10</v>
      </c>
      <c r="L25" s="88">
        <v>67</v>
      </c>
      <c r="M25" s="99">
        <v>32</v>
      </c>
      <c r="N25" s="88">
        <v>127</v>
      </c>
      <c r="O25" s="67">
        <f t="shared" si="1"/>
        <v>60.179999999999993</v>
      </c>
      <c r="P25" s="72">
        <f t="shared" si="0"/>
        <v>240.71999999999997</v>
      </c>
    </row>
    <row r="26" spans="1:16" ht="33.75" x14ac:dyDescent="0.2">
      <c r="A26" s="34">
        <v>30976</v>
      </c>
      <c r="B26" s="79">
        <v>24</v>
      </c>
      <c r="C26" s="41" t="s">
        <v>50</v>
      </c>
      <c r="D26" s="29">
        <v>4</v>
      </c>
      <c r="E26" s="61" t="s">
        <v>151</v>
      </c>
      <c r="F26" s="86" t="s">
        <v>26</v>
      </c>
      <c r="G26" s="86">
        <v>35.44</v>
      </c>
      <c r="H26" s="86">
        <v>60</v>
      </c>
      <c r="I26" s="100">
        <v>4</v>
      </c>
      <c r="J26" s="88">
        <v>45</v>
      </c>
      <c r="K26" s="35"/>
      <c r="L26" s="88" t="s">
        <v>26</v>
      </c>
      <c r="M26" s="81"/>
      <c r="N26" s="88" t="s">
        <v>26</v>
      </c>
      <c r="O26" s="67">
        <f t="shared" si="1"/>
        <v>46.813333333333333</v>
      </c>
      <c r="P26" s="72">
        <f t="shared" si="0"/>
        <v>187.25333333333333</v>
      </c>
    </row>
    <row r="27" spans="1:16" ht="33.75" x14ac:dyDescent="0.2">
      <c r="A27" s="34">
        <v>30977</v>
      </c>
      <c r="B27" s="79">
        <v>25</v>
      </c>
      <c r="C27" s="41" t="s">
        <v>51</v>
      </c>
      <c r="D27" s="29">
        <v>4</v>
      </c>
      <c r="E27" s="61" t="s">
        <v>151</v>
      </c>
      <c r="F27" s="86" t="s">
        <v>26</v>
      </c>
      <c r="G27" s="86">
        <v>208</v>
      </c>
      <c r="H27" s="86">
        <v>93</v>
      </c>
      <c r="I27" s="100">
        <v>4</v>
      </c>
      <c r="J27" s="88">
        <v>272.5</v>
      </c>
      <c r="K27" s="100">
        <v>5</v>
      </c>
      <c r="L27" s="88">
        <v>263.73</v>
      </c>
      <c r="M27" s="99">
        <v>26</v>
      </c>
      <c r="N27" s="88">
        <v>352</v>
      </c>
      <c r="O27" s="67">
        <f t="shared" si="1"/>
        <v>237.846</v>
      </c>
      <c r="P27" s="72">
        <f t="shared" si="0"/>
        <v>951.38400000000001</v>
      </c>
    </row>
    <row r="28" spans="1:16" ht="56.25" x14ac:dyDescent="0.2">
      <c r="A28" s="34">
        <v>30978</v>
      </c>
      <c r="B28" s="79">
        <v>26</v>
      </c>
      <c r="C28" s="41" t="s">
        <v>52</v>
      </c>
      <c r="D28" s="29">
        <v>4</v>
      </c>
      <c r="E28" s="61" t="s">
        <v>151</v>
      </c>
      <c r="F28" s="86" t="s">
        <v>26</v>
      </c>
      <c r="G28" s="86" t="s">
        <v>26</v>
      </c>
      <c r="H28" s="86">
        <v>34.99</v>
      </c>
      <c r="I28" s="100">
        <v>6</v>
      </c>
      <c r="J28" s="88">
        <v>99.99</v>
      </c>
      <c r="K28" s="100">
        <v>27</v>
      </c>
      <c r="L28" s="88">
        <v>89</v>
      </c>
      <c r="M28" s="99">
        <v>39</v>
      </c>
      <c r="N28" s="86">
        <v>63.99</v>
      </c>
      <c r="O28" s="67">
        <f t="shared" si="1"/>
        <v>71.992499999999993</v>
      </c>
      <c r="P28" s="72">
        <f t="shared" si="0"/>
        <v>287.96999999999997</v>
      </c>
    </row>
    <row r="29" spans="1:16" ht="45" x14ac:dyDescent="0.2">
      <c r="A29" s="34">
        <v>30979</v>
      </c>
      <c r="B29" s="79">
        <v>27</v>
      </c>
      <c r="C29" s="41" t="s">
        <v>53</v>
      </c>
      <c r="D29" s="29">
        <v>6</v>
      </c>
      <c r="E29" s="61" t="s">
        <v>151</v>
      </c>
      <c r="F29" s="86" t="s">
        <v>26</v>
      </c>
      <c r="G29" s="86" t="s">
        <v>26</v>
      </c>
      <c r="H29" s="86">
        <v>37.93</v>
      </c>
      <c r="I29" s="100">
        <v>4</v>
      </c>
      <c r="J29" s="88">
        <v>61.2</v>
      </c>
      <c r="K29" s="100">
        <v>5</v>
      </c>
      <c r="L29" s="88">
        <v>76.010000000000005</v>
      </c>
      <c r="M29" s="81"/>
      <c r="N29" s="88" t="s">
        <v>26</v>
      </c>
      <c r="O29" s="67">
        <f t="shared" si="1"/>
        <v>58.379999999999995</v>
      </c>
      <c r="P29" s="72">
        <f t="shared" si="0"/>
        <v>350.28</v>
      </c>
    </row>
    <row r="30" spans="1:16" ht="56.25" x14ac:dyDescent="0.2">
      <c r="A30" s="34">
        <v>30980</v>
      </c>
      <c r="B30" s="79">
        <v>28</v>
      </c>
      <c r="C30" s="41" t="s">
        <v>54</v>
      </c>
      <c r="D30" s="29">
        <v>4</v>
      </c>
      <c r="E30" s="61" t="s">
        <v>151</v>
      </c>
      <c r="F30" s="86" t="s">
        <v>26</v>
      </c>
      <c r="G30" s="86" t="s">
        <v>26</v>
      </c>
      <c r="H30" s="86">
        <v>45.99</v>
      </c>
      <c r="I30" s="100">
        <v>4</v>
      </c>
      <c r="J30" s="88">
        <v>54.52</v>
      </c>
      <c r="K30" s="100">
        <v>9</v>
      </c>
      <c r="L30" s="88">
        <v>199.9</v>
      </c>
      <c r="M30" s="81"/>
      <c r="N30" s="88" t="s">
        <v>26</v>
      </c>
      <c r="O30" s="67">
        <v>100.1366</v>
      </c>
      <c r="P30" s="72">
        <v>400.55</v>
      </c>
    </row>
    <row r="31" spans="1:16" ht="67.5" x14ac:dyDescent="0.2">
      <c r="A31" s="34">
        <v>30981</v>
      </c>
      <c r="B31" s="79">
        <v>29</v>
      </c>
      <c r="C31" s="53" t="s">
        <v>55</v>
      </c>
      <c r="D31" s="29">
        <v>4</v>
      </c>
      <c r="E31" s="61" t="s">
        <v>151</v>
      </c>
      <c r="F31" s="86" t="s">
        <v>26</v>
      </c>
      <c r="G31" s="86" t="s">
        <v>26</v>
      </c>
      <c r="H31" s="86" t="s">
        <v>26</v>
      </c>
      <c r="I31" s="100">
        <v>5</v>
      </c>
      <c r="J31" s="88">
        <v>113.57</v>
      </c>
      <c r="K31" s="100">
        <v>9</v>
      </c>
      <c r="L31" s="88">
        <v>129.9</v>
      </c>
      <c r="M31" s="99">
        <v>49</v>
      </c>
      <c r="N31" s="88">
        <v>65.900000000000006</v>
      </c>
      <c r="O31" s="67">
        <f t="shared" si="1"/>
        <v>103.12333333333333</v>
      </c>
      <c r="P31" s="72">
        <v>412.49</v>
      </c>
    </row>
    <row r="32" spans="1:16" ht="56.25" x14ac:dyDescent="0.2">
      <c r="A32" s="34">
        <v>30982</v>
      </c>
      <c r="B32" s="79">
        <v>30</v>
      </c>
      <c r="C32" s="53" t="s">
        <v>56</v>
      </c>
      <c r="D32" s="29">
        <v>10</v>
      </c>
      <c r="E32" s="61" t="s">
        <v>151</v>
      </c>
      <c r="F32" s="86" t="s">
        <v>26</v>
      </c>
      <c r="G32" s="86">
        <v>85</v>
      </c>
      <c r="H32" s="86">
        <v>41.5</v>
      </c>
      <c r="I32" s="100">
        <v>5</v>
      </c>
      <c r="J32" s="88">
        <v>96.04</v>
      </c>
      <c r="K32" s="100">
        <v>10</v>
      </c>
      <c r="L32" s="88">
        <v>129</v>
      </c>
      <c r="M32" s="99">
        <v>34</v>
      </c>
      <c r="N32" s="88">
        <v>144</v>
      </c>
      <c r="O32" s="67">
        <f t="shared" si="1"/>
        <v>99.108000000000004</v>
      </c>
      <c r="P32" s="72">
        <f t="shared" si="0"/>
        <v>991.08</v>
      </c>
    </row>
    <row r="33" spans="1:16" ht="33.75" x14ac:dyDescent="0.2">
      <c r="A33" s="34">
        <v>30983</v>
      </c>
      <c r="B33" s="79">
        <v>31</v>
      </c>
      <c r="C33" s="41" t="s">
        <v>57</v>
      </c>
      <c r="D33" s="29">
        <v>4</v>
      </c>
      <c r="E33" s="61" t="s">
        <v>151</v>
      </c>
      <c r="F33" s="86" t="s">
        <v>26</v>
      </c>
      <c r="G33" s="86">
        <v>44.5</v>
      </c>
      <c r="H33" s="86">
        <v>61.12</v>
      </c>
      <c r="I33" s="100">
        <v>27</v>
      </c>
      <c r="J33" s="88">
        <v>28</v>
      </c>
      <c r="K33" s="100">
        <v>28</v>
      </c>
      <c r="L33" s="88">
        <v>73.5</v>
      </c>
      <c r="M33" s="81"/>
      <c r="N33" s="88" t="s">
        <v>26</v>
      </c>
      <c r="O33" s="67">
        <f t="shared" si="1"/>
        <v>51.78</v>
      </c>
      <c r="P33" s="72">
        <f t="shared" si="0"/>
        <v>207.12</v>
      </c>
    </row>
    <row r="34" spans="1:16" ht="45" x14ac:dyDescent="0.2">
      <c r="A34" s="34">
        <v>30984</v>
      </c>
      <c r="B34" s="79">
        <v>32</v>
      </c>
      <c r="C34" s="41" t="s">
        <v>58</v>
      </c>
      <c r="D34" s="29">
        <v>4</v>
      </c>
      <c r="E34" s="61" t="s">
        <v>151</v>
      </c>
      <c r="F34" s="86" t="s">
        <v>26</v>
      </c>
      <c r="G34" s="86" t="s">
        <v>26</v>
      </c>
      <c r="H34" s="86" t="s">
        <v>26</v>
      </c>
      <c r="I34" s="100">
        <v>4</v>
      </c>
      <c r="J34" s="88">
        <v>88</v>
      </c>
      <c r="K34" s="100">
        <v>5</v>
      </c>
      <c r="L34" s="88">
        <v>119.68</v>
      </c>
      <c r="M34" s="99">
        <v>27</v>
      </c>
      <c r="N34" s="88">
        <v>125</v>
      </c>
      <c r="O34" s="67">
        <f t="shared" si="1"/>
        <v>110.89333333333333</v>
      </c>
      <c r="P34" s="72">
        <f t="shared" si="0"/>
        <v>443.57333333333332</v>
      </c>
    </row>
    <row r="35" spans="1:16" ht="56.25" x14ac:dyDescent="0.2">
      <c r="A35" s="34">
        <v>30985</v>
      </c>
      <c r="B35" s="79">
        <v>33</v>
      </c>
      <c r="C35" s="41" t="s">
        <v>59</v>
      </c>
      <c r="D35" s="29">
        <v>4</v>
      </c>
      <c r="E35" s="61" t="s">
        <v>151</v>
      </c>
      <c r="F35" s="86" t="s">
        <v>26</v>
      </c>
      <c r="G35" s="86">
        <v>27.9</v>
      </c>
      <c r="H35" s="86">
        <v>19.399999999999999</v>
      </c>
      <c r="I35" s="100">
        <v>4</v>
      </c>
      <c r="J35" s="88">
        <v>58</v>
      </c>
      <c r="K35" s="100">
        <v>5</v>
      </c>
      <c r="L35" s="88">
        <v>58.96</v>
      </c>
      <c r="M35" s="99">
        <v>11</v>
      </c>
      <c r="N35" s="88">
        <v>129.9</v>
      </c>
      <c r="O35" s="67">
        <f t="shared" si="1"/>
        <v>58.831999999999994</v>
      </c>
      <c r="P35" s="72">
        <v>235.33</v>
      </c>
    </row>
    <row r="36" spans="1:16" ht="45" x14ac:dyDescent="0.2">
      <c r="A36" s="34">
        <v>30986</v>
      </c>
      <c r="B36" s="79">
        <v>34</v>
      </c>
      <c r="C36" s="53" t="s">
        <v>60</v>
      </c>
      <c r="D36" s="29">
        <v>4</v>
      </c>
      <c r="E36" s="61" t="s">
        <v>151</v>
      </c>
      <c r="F36" s="86" t="s">
        <v>26</v>
      </c>
      <c r="G36" s="86">
        <v>52.69</v>
      </c>
      <c r="H36" s="86">
        <v>64</v>
      </c>
      <c r="I36" s="100">
        <v>5</v>
      </c>
      <c r="J36" s="88">
        <v>179.97</v>
      </c>
      <c r="K36" s="100">
        <v>34</v>
      </c>
      <c r="L36" s="88">
        <v>104.9</v>
      </c>
      <c r="M36" s="81"/>
      <c r="N36" s="88" t="s">
        <v>26</v>
      </c>
      <c r="O36" s="67">
        <f t="shared" si="1"/>
        <v>100.38999999999999</v>
      </c>
      <c r="P36" s="72">
        <f t="shared" si="0"/>
        <v>401.55999999999995</v>
      </c>
    </row>
    <row r="37" spans="1:16" ht="56.25" x14ac:dyDescent="0.2">
      <c r="A37" s="34">
        <v>30987</v>
      </c>
      <c r="B37" s="79">
        <v>35</v>
      </c>
      <c r="C37" s="41" t="s">
        <v>61</v>
      </c>
      <c r="D37" s="29">
        <v>4</v>
      </c>
      <c r="E37" s="61" t="s">
        <v>151</v>
      </c>
      <c r="F37" s="86" t="s">
        <v>26</v>
      </c>
      <c r="G37" s="86">
        <v>212.75</v>
      </c>
      <c r="H37" s="86">
        <v>149.81</v>
      </c>
      <c r="I37" s="100">
        <v>8</v>
      </c>
      <c r="J37" s="88">
        <v>227</v>
      </c>
      <c r="K37" s="100">
        <v>29</v>
      </c>
      <c r="L37" s="88">
        <v>812.36</v>
      </c>
      <c r="M37" s="81"/>
      <c r="N37" s="88" t="s">
        <v>26</v>
      </c>
      <c r="O37" s="67">
        <f t="shared" si="1"/>
        <v>350.48</v>
      </c>
      <c r="P37" s="72">
        <f t="shared" si="0"/>
        <v>1401.92</v>
      </c>
    </row>
    <row r="38" spans="1:16" ht="45" x14ac:dyDescent="0.2">
      <c r="A38" s="34">
        <v>30988</v>
      </c>
      <c r="B38" s="79">
        <v>36</v>
      </c>
      <c r="C38" s="41" t="s">
        <v>62</v>
      </c>
      <c r="D38" s="29">
        <v>4</v>
      </c>
      <c r="E38" s="61" t="s">
        <v>151</v>
      </c>
      <c r="F38" s="86" t="s">
        <v>26</v>
      </c>
      <c r="G38" s="87">
        <v>202.17</v>
      </c>
      <c r="H38" s="86">
        <v>261.17</v>
      </c>
      <c r="I38" s="100">
        <v>5</v>
      </c>
      <c r="J38" s="88">
        <v>470.03</v>
      </c>
      <c r="K38" s="100">
        <v>29</v>
      </c>
      <c r="L38" s="88">
        <v>511.54</v>
      </c>
      <c r="M38" s="81"/>
      <c r="N38" s="88" t="s">
        <v>26</v>
      </c>
      <c r="O38" s="67">
        <f t="shared" si="1"/>
        <v>361.22750000000002</v>
      </c>
      <c r="P38" s="72">
        <f t="shared" si="0"/>
        <v>1444.91</v>
      </c>
    </row>
    <row r="39" spans="1:16" ht="45" x14ac:dyDescent="0.2">
      <c r="A39" s="34">
        <v>30989</v>
      </c>
      <c r="B39" s="79">
        <v>37</v>
      </c>
      <c r="C39" s="41" t="s">
        <v>63</v>
      </c>
      <c r="D39" s="29">
        <v>4</v>
      </c>
      <c r="E39" s="61" t="s">
        <v>151</v>
      </c>
      <c r="F39" s="86" t="s">
        <v>26</v>
      </c>
      <c r="G39" s="86">
        <v>189</v>
      </c>
      <c r="H39" s="86">
        <v>215.62</v>
      </c>
      <c r="I39" s="100">
        <v>8</v>
      </c>
      <c r="J39" s="88">
        <v>247</v>
      </c>
      <c r="K39" s="100">
        <v>29</v>
      </c>
      <c r="L39" s="88">
        <v>883.09</v>
      </c>
      <c r="M39" s="81"/>
      <c r="N39" s="88" t="s">
        <v>26</v>
      </c>
      <c r="O39" s="67">
        <f t="shared" si="1"/>
        <v>383.67750000000001</v>
      </c>
      <c r="P39" s="72">
        <f t="shared" si="0"/>
        <v>1534.71</v>
      </c>
    </row>
    <row r="40" spans="1:16" ht="67.5" x14ac:dyDescent="0.2">
      <c r="A40" s="34">
        <v>30990</v>
      </c>
      <c r="B40" s="79">
        <v>38</v>
      </c>
      <c r="C40" s="41" t="s">
        <v>64</v>
      </c>
      <c r="D40" s="29">
        <v>4</v>
      </c>
      <c r="E40" s="61" t="s">
        <v>151</v>
      </c>
      <c r="F40" s="86" t="s">
        <v>26</v>
      </c>
      <c r="G40" s="86">
        <v>109.2</v>
      </c>
      <c r="H40" s="86">
        <v>83</v>
      </c>
      <c r="I40" s="100">
        <v>15</v>
      </c>
      <c r="J40" s="88">
        <v>65</v>
      </c>
      <c r="K40" s="100">
        <v>26</v>
      </c>
      <c r="L40" s="88">
        <v>110.08</v>
      </c>
      <c r="M40" s="81"/>
      <c r="N40" s="88" t="s">
        <v>26</v>
      </c>
      <c r="O40" s="67">
        <f t="shared" si="1"/>
        <v>91.82</v>
      </c>
      <c r="P40" s="72">
        <f t="shared" si="0"/>
        <v>367.28</v>
      </c>
    </row>
    <row r="41" spans="1:16" ht="78.75" x14ac:dyDescent="0.2">
      <c r="A41" s="34">
        <v>30991</v>
      </c>
      <c r="B41" s="79">
        <v>39</v>
      </c>
      <c r="C41" s="53" t="s">
        <v>65</v>
      </c>
      <c r="D41" s="29">
        <v>6</v>
      </c>
      <c r="E41" s="61" t="s">
        <v>151</v>
      </c>
      <c r="F41" s="86" t="s">
        <v>26</v>
      </c>
      <c r="G41" s="86">
        <v>470.4</v>
      </c>
      <c r="H41" s="86">
        <v>546.5</v>
      </c>
      <c r="I41" s="100">
        <v>35</v>
      </c>
      <c r="J41" s="88">
        <v>598.79999999999995</v>
      </c>
      <c r="K41" s="35"/>
      <c r="L41" s="88" t="s">
        <v>26</v>
      </c>
      <c r="M41" s="81"/>
      <c r="N41" s="88" t="s">
        <v>26</v>
      </c>
      <c r="O41" s="67">
        <f t="shared" si="1"/>
        <v>538.56666666666661</v>
      </c>
      <c r="P41" s="72">
        <f t="shared" si="0"/>
        <v>3231.3999999999996</v>
      </c>
    </row>
    <row r="42" spans="1:16" ht="56.25" x14ac:dyDescent="0.2">
      <c r="A42" s="34">
        <v>30992</v>
      </c>
      <c r="B42" s="79">
        <v>40</v>
      </c>
      <c r="C42" s="41" t="s">
        <v>66</v>
      </c>
      <c r="D42" s="29">
        <v>4</v>
      </c>
      <c r="E42" s="61" t="s">
        <v>151</v>
      </c>
      <c r="F42" s="86" t="s">
        <v>26</v>
      </c>
      <c r="G42" s="86" t="s">
        <v>26</v>
      </c>
      <c r="H42" s="86">
        <v>69.66</v>
      </c>
      <c r="I42" s="100">
        <v>4</v>
      </c>
      <c r="J42" s="88">
        <v>82</v>
      </c>
      <c r="K42" s="100">
        <v>28</v>
      </c>
      <c r="L42" s="88">
        <v>74</v>
      </c>
      <c r="M42" s="99">
        <v>29</v>
      </c>
      <c r="N42" s="88">
        <v>75.959999999999994</v>
      </c>
      <c r="O42" s="67">
        <f t="shared" si="1"/>
        <v>75.405000000000001</v>
      </c>
      <c r="P42" s="72">
        <f t="shared" si="0"/>
        <v>301.62</v>
      </c>
    </row>
    <row r="43" spans="1:16" ht="56.25" x14ac:dyDescent="0.2">
      <c r="A43" s="34">
        <v>30993</v>
      </c>
      <c r="B43" s="79">
        <v>41</v>
      </c>
      <c r="C43" s="41" t="s">
        <v>67</v>
      </c>
      <c r="D43" s="29">
        <v>4</v>
      </c>
      <c r="E43" s="61" t="s">
        <v>151</v>
      </c>
      <c r="F43" s="86" t="s">
        <v>26</v>
      </c>
      <c r="G43" s="86">
        <v>100.89</v>
      </c>
      <c r="H43" s="86">
        <v>65.12</v>
      </c>
      <c r="I43" s="100">
        <v>11</v>
      </c>
      <c r="J43" s="88">
        <v>189.9</v>
      </c>
      <c r="K43" s="100">
        <v>18</v>
      </c>
      <c r="L43" s="88">
        <v>112</v>
      </c>
      <c r="M43" s="81"/>
      <c r="N43" s="88" t="s">
        <v>26</v>
      </c>
      <c r="O43" s="67">
        <f t="shared" si="1"/>
        <v>116.97749999999999</v>
      </c>
      <c r="P43" s="72">
        <f t="shared" si="0"/>
        <v>467.90999999999997</v>
      </c>
    </row>
    <row r="44" spans="1:16" ht="45" x14ac:dyDescent="0.2">
      <c r="A44" s="34">
        <v>30994</v>
      </c>
      <c r="B44" s="79">
        <v>42</v>
      </c>
      <c r="C44" s="41" t="s">
        <v>68</v>
      </c>
      <c r="D44" s="29">
        <v>50</v>
      </c>
      <c r="E44" s="61" t="s">
        <v>151</v>
      </c>
      <c r="F44" s="86" t="s">
        <v>26</v>
      </c>
      <c r="G44" s="86">
        <v>16</v>
      </c>
      <c r="H44" s="86">
        <v>8.6999999999999993</v>
      </c>
      <c r="I44" s="100">
        <v>4</v>
      </c>
      <c r="J44" s="88">
        <v>29.5</v>
      </c>
      <c r="K44" s="100">
        <v>6</v>
      </c>
      <c r="L44" s="88">
        <v>21.9</v>
      </c>
      <c r="M44" s="81"/>
      <c r="N44" s="88" t="s">
        <v>26</v>
      </c>
      <c r="O44" s="67">
        <f t="shared" si="1"/>
        <v>19.024999999999999</v>
      </c>
      <c r="P44" s="72">
        <f t="shared" si="0"/>
        <v>951.24999999999989</v>
      </c>
    </row>
    <row r="45" spans="1:16" ht="45" x14ac:dyDescent="0.2">
      <c r="A45" s="34">
        <v>30995</v>
      </c>
      <c r="B45" s="79">
        <v>43</v>
      </c>
      <c r="C45" s="41" t="s">
        <v>69</v>
      </c>
      <c r="D45" s="29">
        <v>4</v>
      </c>
      <c r="E45" s="61" t="s">
        <v>151</v>
      </c>
      <c r="F45" s="86" t="s">
        <v>26</v>
      </c>
      <c r="G45" s="86">
        <v>88</v>
      </c>
      <c r="H45" s="86">
        <v>76.5</v>
      </c>
      <c r="I45" s="100">
        <v>5</v>
      </c>
      <c r="J45" s="88">
        <v>42.68</v>
      </c>
      <c r="K45" s="100">
        <v>18</v>
      </c>
      <c r="L45" s="88">
        <v>55.9</v>
      </c>
      <c r="M45" s="99">
        <v>27</v>
      </c>
      <c r="N45" s="88">
        <v>49</v>
      </c>
      <c r="O45" s="67">
        <f t="shared" si="1"/>
        <v>62.415999999999997</v>
      </c>
      <c r="P45" s="72">
        <v>249.66</v>
      </c>
    </row>
    <row r="46" spans="1:16" ht="56.25" x14ac:dyDescent="0.2">
      <c r="A46" s="34">
        <v>30996</v>
      </c>
      <c r="B46" s="79">
        <v>44</v>
      </c>
      <c r="C46" s="41" t="s">
        <v>70</v>
      </c>
      <c r="D46" s="29">
        <v>4</v>
      </c>
      <c r="E46" s="61" t="s">
        <v>151</v>
      </c>
      <c r="F46" s="86" t="s">
        <v>26</v>
      </c>
      <c r="G46" s="86">
        <v>354.73</v>
      </c>
      <c r="H46" s="86" t="s">
        <v>26</v>
      </c>
      <c r="I46" s="100">
        <v>4</v>
      </c>
      <c r="J46" s="88">
        <v>300</v>
      </c>
      <c r="K46" s="100">
        <v>37</v>
      </c>
      <c r="L46" s="88">
        <v>273</v>
      </c>
      <c r="M46" s="81"/>
      <c r="N46" s="86" t="s">
        <v>26</v>
      </c>
      <c r="O46" s="67">
        <f t="shared" si="1"/>
        <v>309.24333333333334</v>
      </c>
      <c r="P46" s="72">
        <f t="shared" si="0"/>
        <v>1236.9733333333334</v>
      </c>
    </row>
    <row r="47" spans="1:16" ht="56.25" x14ac:dyDescent="0.2">
      <c r="A47" s="34">
        <v>30997</v>
      </c>
      <c r="B47" s="79">
        <v>45</v>
      </c>
      <c r="C47" s="41" t="s">
        <v>71</v>
      </c>
      <c r="D47" s="29">
        <v>4</v>
      </c>
      <c r="E47" s="61" t="s">
        <v>151</v>
      </c>
      <c r="F47" s="86" t="s">
        <v>26</v>
      </c>
      <c r="G47" s="86">
        <v>139</v>
      </c>
      <c r="H47" s="86">
        <v>200</v>
      </c>
      <c r="I47" s="100">
        <v>4</v>
      </c>
      <c r="J47" s="88">
        <v>328.6</v>
      </c>
      <c r="K47" s="100">
        <v>5</v>
      </c>
      <c r="L47" s="88">
        <v>410.23</v>
      </c>
      <c r="M47" s="99">
        <v>29</v>
      </c>
      <c r="N47" s="88">
        <v>352.25</v>
      </c>
      <c r="O47" s="67">
        <f t="shared" si="1"/>
        <v>286.01599999999996</v>
      </c>
      <c r="P47" s="72">
        <f t="shared" si="0"/>
        <v>1144.0639999999999</v>
      </c>
    </row>
    <row r="48" spans="1:16" ht="45" x14ac:dyDescent="0.2">
      <c r="A48" s="34">
        <v>30998</v>
      </c>
      <c r="B48" s="79">
        <v>46</v>
      </c>
      <c r="C48" s="41" t="s">
        <v>72</v>
      </c>
      <c r="D48" s="29">
        <v>6</v>
      </c>
      <c r="E48" s="61" t="s">
        <v>151</v>
      </c>
      <c r="F48" s="86" t="s">
        <v>26</v>
      </c>
      <c r="G48" s="86">
        <v>57.33</v>
      </c>
      <c r="H48" s="86">
        <v>54</v>
      </c>
      <c r="I48" s="100">
        <v>5</v>
      </c>
      <c r="J48" s="88">
        <v>157.05000000000001</v>
      </c>
      <c r="K48" s="100">
        <v>6</v>
      </c>
      <c r="L48" s="88">
        <v>249.99</v>
      </c>
      <c r="M48" s="99">
        <v>7</v>
      </c>
      <c r="N48" s="88">
        <v>189</v>
      </c>
      <c r="O48" s="67">
        <f t="shared" si="1"/>
        <v>141.47399999999999</v>
      </c>
      <c r="P48" s="72">
        <f t="shared" si="0"/>
        <v>848.84399999999994</v>
      </c>
    </row>
    <row r="49" spans="1:16" ht="45" x14ac:dyDescent="0.2">
      <c r="A49" s="31">
        <v>30999</v>
      </c>
      <c r="B49" s="79">
        <v>47</v>
      </c>
      <c r="C49" s="41" t="s">
        <v>73</v>
      </c>
      <c r="D49" s="29">
        <v>4</v>
      </c>
      <c r="E49" s="62" t="s">
        <v>151</v>
      </c>
      <c r="F49" s="86" t="s">
        <v>26</v>
      </c>
      <c r="G49" s="86">
        <v>352.8</v>
      </c>
      <c r="H49" s="86" t="s">
        <v>26</v>
      </c>
      <c r="I49" s="100">
        <v>4</v>
      </c>
      <c r="J49" s="93">
        <v>36.799999999999997</v>
      </c>
      <c r="K49" s="100">
        <v>8</v>
      </c>
      <c r="L49" s="93">
        <v>24.9</v>
      </c>
      <c r="M49" s="99">
        <v>27</v>
      </c>
      <c r="N49" s="93">
        <v>64</v>
      </c>
      <c r="O49" s="67">
        <f t="shared" si="1"/>
        <v>119.625</v>
      </c>
      <c r="P49" s="72">
        <f t="shared" si="0"/>
        <v>478.5</v>
      </c>
    </row>
    <row r="50" spans="1:16" ht="56.25" x14ac:dyDescent="0.2">
      <c r="A50" s="34">
        <v>31000</v>
      </c>
      <c r="B50" s="79">
        <v>48</v>
      </c>
      <c r="C50" s="41" t="s">
        <v>74</v>
      </c>
      <c r="D50" s="29">
        <v>4</v>
      </c>
      <c r="E50" s="61" t="s">
        <v>151</v>
      </c>
      <c r="F50" s="86" t="s">
        <v>26</v>
      </c>
      <c r="G50" s="86">
        <v>272.70999999999998</v>
      </c>
      <c r="H50" s="86">
        <v>250</v>
      </c>
      <c r="I50" s="100">
        <v>28</v>
      </c>
      <c r="J50" s="88">
        <v>206.9</v>
      </c>
      <c r="K50" s="100">
        <v>29</v>
      </c>
      <c r="L50" s="88">
        <v>83.61</v>
      </c>
      <c r="M50" s="81"/>
      <c r="N50" s="88" t="s">
        <v>26</v>
      </c>
      <c r="O50" s="67">
        <f t="shared" si="1"/>
        <v>203.30500000000001</v>
      </c>
      <c r="P50" s="72">
        <f t="shared" si="0"/>
        <v>813.22</v>
      </c>
    </row>
    <row r="51" spans="1:16" ht="33.75" x14ac:dyDescent="0.2">
      <c r="A51" s="34">
        <v>31001</v>
      </c>
      <c r="B51" s="79">
        <v>49</v>
      </c>
      <c r="C51" s="41" t="s">
        <v>75</v>
      </c>
      <c r="D51" s="29">
        <v>6</v>
      </c>
      <c r="E51" s="61" t="s">
        <v>151</v>
      </c>
      <c r="F51" s="86" t="s">
        <v>26</v>
      </c>
      <c r="G51" s="86">
        <v>21</v>
      </c>
      <c r="H51" s="86">
        <v>23.2</v>
      </c>
      <c r="I51" s="100">
        <v>15</v>
      </c>
      <c r="J51" s="88">
        <v>99</v>
      </c>
      <c r="K51" s="35"/>
      <c r="L51" s="88" t="s">
        <v>26</v>
      </c>
      <c r="M51" s="81"/>
      <c r="N51" s="88" t="s">
        <v>26</v>
      </c>
      <c r="O51" s="67">
        <f t="shared" si="1"/>
        <v>47.733333333333327</v>
      </c>
      <c r="P51" s="72">
        <f t="shared" si="0"/>
        <v>286.39999999999998</v>
      </c>
    </row>
    <row r="52" spans="1:16" ht="45" x14ac:dyDescent="0.2">
      <c r="A52" s="34">
        <v>31002</v>
      </c>
      <c r="B52" s="79">
        <v>50</v>
      </c>
      <c r="C52" s="41" t="s">
        <v>76</v>
      </c>
      <c r="D52" s="29">
        <v>10</v>
      </c>
      <c r="E52" s="61" t="s">
        <v>151</v>
      </c>
      <c r="F52" s="86" t="s">
        <v>26</v>
      </c>
      <c r="G52" s="86">
        <v>90.98</v>
      </c>
      <c r="H52" s="86" t="s">
        <v>26</v>
      </c>
      <c r="I52" s="100">
        <v>5</v>
      </c>
      <c r="J52" s="88">
        <v>86.11</v>
      </c>
      <c r="K52" s="100">
        <v>6</v>
      </c>
      <c r="L52" s="88">
        <v>139.99</v>
      </c>
      <c r="M52" s="99">
        <v>39</v>
      </c>
      <c r="N52" s="88">
        <v>69.989999999999995</v>
      </c>
      <c r="O52" s="67">
        <f t="shared" si="1"/>
        <v>96.767500000000013</v>
      </c>
      <c r="P52" s="72">
        <v>967.68</v>
      </c>
    </row>
    <row r="53" spans="1:16" ht="45" x14ac:dyDescent="0.2">
      <c r="A53" s="34">
        <v>31003</v>
      </c>
      <c r="B53" s="79">
        <v>51</v>
      </c>
      <c r="C53" s="53" t="s">
        <v>77</v>
      </c>
      <c r="D53" s="29">
        <v>4</v>
      </c>
      <c r="E53" s="61" t="s">
        <v>151</v>
      </c>
      <c r="F53" s="86" t="s">
        <v>26</v>
      </c>
      <c r="G53" s="86">
        <v>119.57</v>
      </c>
      <c r="H53" s="86" t="s">
        <v>26</v>
      </c>
      <c r="I53" s="100">
        <v>8</v>
      </c>
      <c r="J53" s="88">
        <v>89.9</v>
      </c>
      <c r="K53" s="100">
        <v>50</v>
      </c>
      <c r="L53" s="88">
        <v>159.9</v>
      </c>
      <c r="M53" s="81"/>
      <c r="N53" s="88" t="s">
        <v>26</v>
      </c>
      <c r="O53" s="67">
        <f t="shared" si="1"/>
        <v>123.12333333333333</v>
      </c>
      <c r="P53" s="72">
        <v>492.49</v>
      </c>
    </row>
    <row r="54" spans="1:16" ht="56.25" x14ac:dyDescent="0.2">
      <c r="A54" s="34">
        <v>31004</v>
      </c>
      <c r="B54" s="79">
        <v>52</v>
      </c>
      <c r="C54" s="41" t="s">
        <v>78</v>
      </c>
      <c r="D54" s="29">
        <v>10</v>
      </c>
      <c r="E54" s="61" t="s">
        <v>151</v>
      </c>
      <c r="F54" s="86" t="s">
        <v>26</v>
      </c>
      <c r="G54" s="86">
        <v>24</v>
      </c>
      <c r="H54" s="86">
        <v>30</v>
      </c>
      <c r="I54" s="100">
        <v>9</v>
      </c>
      <c r="J54" s="88">
        <v>62.45</v>
      </c>
      <c r="K54" s="100">
        <v>25</v>
      </c>
      <c r="L54" s="88">
        <v>27.8</v>
      </c>
      <c r="M54" s="81"/>
      <c r="N54" s="88" t="s">
        <v>26</v>
      </c>
      <c r="O54" s="67">
        <f t="shared" si="1"/>
        <v>36.0625</v>
      </c>
      <c r="P54" s="72">
        <v>360.63</v>
      </c>
    </row>
    <row r="55" spans="1:16" ht="45" x14ac:dyDescent="0.2">
      <c r="A55" s="34">
        <v>31005</v>
      </c>
      <c r="B55" s="79">
        <v>53</v>
      </c>
      <c r="C55" s="53" t="s">
        <v>79</v>
      </c>
      <c r="D55" s="29">
        <v>6</v>
      </c>
      <c r="E55" s="61" t="s">
        <v>151</v>
      </c>
      <c r="F55" s="86" t="s">
        <v>26</v>
      </c>
      <c r="G55" s="86">
        <v>118.93</v>
      </c>
      <c r="H55" s="86">
        <v>129.9</v>
      </c>
      <c r="I55" s="100">
        <v>69</v>
      </c>
      <c r="J55" s="88">
        <v>106.8</v>
      </c>
      <c r="K55" s="35"/>
      <c r="L55" s="88" t="s">
        <v>26</v>
      </c>
      <c r="M55" s="81"/>
      <c r="N55" s="88" t="s">
        <v>26</v>
      </c>
      <c r="O55" s="67">
        <f t="shared" si="1"/>
        <v>118.54333333333334</v>
      </c>
      <c r="P55" s="72">
        <f t="shared" si="0"/>
        <v>711.26</v>
      </c>
    </row>
    <row r="56" spans="1:16" ht="33.75" x14ac:dyDescent="0.2">
      <c r="A56" s="34">
        <v>31006</v>
      </c>
      <c r="B56" s="79">
        <v>54</v>
      </c>
      <c r="C56" s="53" t="s">
        <v>80</v>
      </c>
      <c r="D56" s="29">
        <v>6</v>
      </c>
      <c r="E56" s="61" t="s">
        <v>151</v>
      </c>
      <c r="F56" s="86" t="s">
        <v>26</v>
      </c>
      <c r="G56" s="86">
        <v>30</v>
      </c>
      <c r="H56" s="86" t="s">
        <v>26</v>
      </c>
      <c r="I56" s="100">
        <v>4</v>
      </c>
      <c r="J56" s="88">
        <v>128.62</v>
      </c>
      <c r="K56" s="100">
        <v>51</v>
      </c>
      <c r="L56" s="88">
        <v>30.9</v>
      </c>
      <c r="M56" s="81"/>
      <c r="N56" s="88" t="s">
        <v>26</v>
      </c>
      <c r="O56" s="67">
        <f t="shared" si="1"/>
        <v>63.173333333333339</v>
      </c>
      <c r="P56" s="72">
        <f t="shared" si="0"/>
        <v>379.04</v>
      </c>
    </row>
    <row r="57" spans="1:16" ht="45" x14ac:dyDescent="0.2">
      <c r="A57" s="34">
        <v>31007</v>
      </c>
      <c r="B57" s="79">
        <v>55</v>
      </c>
      <c r="C57" s="41" t="s">
        <v>81</v>
      </c>
      <c r="D57" s="29">
        <v>4</v>
      </c>
      <c r="E57" s="61" t="s">
        <v>151</v>
      </c>
      <c r="F57" s="86" t="s">
        <v>26</v>
      </c>
      <c r="G57" s="86">
        <v>75.83</v>
      </c>
      <c r="H57" s="86" t="s">
        <v>26</v>
      </c>
      <c r="I57" s="100">
        <v>6</v>
      </c>
      <c r="J57" s="88">
        <v>74.900000000000006</v>
      </c>
      <c r="K57" s="100">
        <v>5</v>
      </c>
      <c r="L57" s="88">
        <v>113.46</v>
      </c>
      <c r="M57" s="81"/>
      <c r="N57" s="88" t="s">
        <v>26</v>
      </c>
      <c r="O57" s="67">
        <f t="shared" si="1"/>
        <v>88.063333333333333</v>
      </c>
      <c r="P57" s="72">
        <v>352.25</v>
      </c>
    </row>
    <row r="58" spans="1:16" ht="56.25" x14ac:dyDescent="0.2">
      <c r="A58" s="34">
        <v>31008</v>
      </c>
      <c r="B58" s="79">
        <v>56</v>
      </c>
      <c r="C58" s="41" t="s">
        <v>82</v>
      </c>
      <c r="D58" s="29">
        <v>4</v>
      </c>
      <c r="E58" s="61" t="s">
        <v>151</v>
      </c>
      <c r="F58" s="86" t="s">
        <v>26</v>
      </c>
      <c r="G58" s="86">
        <v>182.3</v>
      </c>
      <c r="H58" s="86">
        <v>34</v>
      </c>
      <c r="I58" s="100">
        <v>5</v>
      </c>
      <c r="J58" s="88">
        <v>239.62</v>
      </c>
      <c r="K58" s="100">
        <v>8</v>
      </c>
      <c r="L58" s="88">
        <v>189.9</v>
      </c>
      <c r="M58" s="99">
        <v>10</v>
      </c>
      <c r="N58" s="88">
        <v>115</v>
      </c>
      <c r="O58" s="67">
        <f t="shared" si="1"/>
        <v>152.16400000000002</v>
      </c>
      <c r="P58" s="72">
        <v>608.66</v>
      </c>
    </row>
    <row r="59" spans="1:16" ht="45" x14ac:dyDescent="0.2">
      <c r="A59" s="34">
        <v>31009</v>
      </c>
      <c r="B59" s="79">
        <v>57</v>
      </c>
      <c r="C59" s="41" t="s">
        <v>83</v>
      </c>
      <c r="D59" s="29">
        <v>4</v>
      </c>
      <c r="E59" s="61" t="s">
        <v>151</v>
      </c>
      <c r="F59" s="86" t="s">
        <v>26</v>
      </c>
      <c r="G59" s="86">
        <v>28.9</v>
      </c>
      <c r="H59" s="86">
        <v>34</v>
      </c>
      <c r="I59" s="100">
        <v>5</v>
      </c>
      <c r="J59" s="88">
        <v>79.569999999999993</v>
      </c>
      <c r="K59" s="100">
        <v>10</v>
      </c>
      <c r="L59" s="88">
        <v>69</v>
      </c>
      <c r="M59" s="81"/>
      <c r="N59" s="88" t="s">
        <v>26</v>
      </c>
      <c r="O59" s="67">
        <f t="shared" si="1"/>
        <v>52.8675</v>
      </c>
      <c r="P59" s="72">
        <f t="shared" si="0"/>
        <v>211.47</v>
      </c>
    </row>
    <row r="60" spans="1:16" ht="45" x14ac:dyDescent="0.2">
      <c r="A60" s="34">
        <v>31010</v>
      </c>
      <c r="B60" s="79">
        <v>58</v>
      </c>
      <c r="C60" s="41" t="s">
        <v>84</v>
      </c>
      <c r="D60" s="29">
        <v>10</v>
      </c>
      <c r="E60" s="61" t="s">
        <v>151</v>
      </c>
      <c r="F60" s="86" t="s">
        <v>26</v>
      </c>
      <c r="G60" s="86">
        <v>115.49</v>
      </c>
      <c r="H60" s="86" t="s">
        <v>26</v>
      </c>
      <c r="I60" s="100">
        <v>8</v>
      </c>
      <c r="J60" s="88">
        <v>90.35</v>
      </c>
      <c r="K60" s="100">
        <v>10</v>
      </c>
      <c r="L60" s="88">
        <v>199</v>
      </c>
      <c r="M60" s="81"/>
      <c r="N60" s="88" t="s">
        <v>26</v>
      </c>
      <c r="O60" s="67">
        <v>134.94659999999999</v>
      </c>
      <c r="P60" s="72">
        <v>1349.47</v>
      </c>
    </row>
    <row r="61" spans="1:16" ht="56.25" x14ac:dyDescent="0.2">
      <c r="A61" s="34">
        <v>31011</v>
      </c>
      <c r="B61" s="79">
        <v>59</v>
      </c>
      <c r="C61" s="41" t="s">
        <v>85</v>
      </c>
      <c r="D61" s="29">
        <v>10</v>
      </c>
      <c r="E61" s="61" t="s">
        <v>151</v>
      </c>
      <c r="F61" s="86" t="s">
        <v>26</v>
      </c>
      <c r="G61" s="86">
        <v>76</v>
      </c>
      <c r="H61" s="86">
        <v>32.5</v>
      </c>
      <c r="I61" s="100">
        <v>5</v>
      </c>
      <c r="J61" s="88">
        <v>104.36</v>
      </c>
      <c r="K61" s="100">
        <v>10</v>
      </c>
      <c r="L61" s="88">
        <v>279.99</v>
      </c>
      <c r="M61" s="81"/>
      <c r="N61" s="88" t="s">
        <v>26</v>
      </c>
      <c r="O61" s="67">
        <v>123.21250000000001</v>
      </c>
      <c r="P61" s="72">
        <v>1232.1300000000001</v>
      </c>
    </row>
    <row r="62" spans="1:16" ht="56.25" x14ac:dyDescent="0.2">
      <c r="A62" s="34">
        <v>31012</v>
      </c>
      <c r="B62" s="79">
        <v>60</v>
      </c>
      <c r="C62" s="41" t="s">
        <v>86</v>
      </c>
      <c r="D62" s="29">
        <v>4</v>
      </c>
      <c r="E62" s="61" t="s">
        <v>151</v>
      </c>
      <c r="F62" s="86" t="s">
        <v>26</v>
      </c>
      <c r="G62" s="86">
        <v>293</v>
      </c>
      <c r="H62" s="86" t="s">
        <v>26</v>
      </c>
      <c r="I62" s="100">
        <v>4</v>
      </c>
      <c r="J62" s="88">
        <v>711.16</v>
      </c>
      <c r="K62" s="100">
        <v>24</v>
      </c>
      <c r="L62" s="88">
        <v>842.58</v>
      </c>
      <c r="M62" s="81"/>
      <c r="N62" s="88" t="s">
        <v>26</v>
      </c>
      <c r="O62" s="67">
        <f t="shared" si="1"/>
        <v>615.58000000000004</v>
      </c>
      <c r="P62" s="72">
        <f t="shared" si="0"/>
        <v>2462.3200000000002</v>
      </c>
    </row>
    <row r="63" spans="1:16" ht="45" x14ac:dyDescent="0.2">
      <c r="A63" s="34">
        <v>31013</v>
      </c>
      <c r="B63" s="79">
        <v>61</v>
      </c>
      <c r="C63" s="41" t="s">
        <v>87</v>
      </c>
      <c r="D63" s="29">
        <v>4</v>
      </c>
      <c r="E63" s="61" t="s">
        <v>151</v>
      </c>
      <c r="F63" s="86" t="s">
        <v>26</v>
      </c>
      <c r="G63" s="86">
        <v>68.2</v>
      </c>
      <c r="H63" s="86">
        <v>58.65</v>
      </c>
      <c r="I63" s="100">
        <v>4</v>
      </c>
      <c r="J63" s="88">
        <v>62.2</v>
      </c>
      <c r="K63" s="100">
        <v>5</v>
      </c>
      <c r="L63" s="88">
        <v>157.12</v>
      </c>
      <c r="M63" s="99">
        <v>6</v>
      </c>
      <c r="N63" s="88">
        <v>79.989999999999995</v>
      </c>
      <c r="O63" s="67">
        <f t="shared" si="1"/>
        <v>85.231999999999999</v>
      </c>
      <c r="P63" s="72">
        <v>340.93</v>
      </c>
    </row>
    <row r="64" spans="1:16" ht="45" x14ac:dyDescent="0.2">
      <c r="A64" s="34">
        <v>31014</v>
      </c>
      <c r="B64" s="79">
        <v>62</v>
      </c>
      <c r="C64" s="41" t="s">
        <v>88</v>
      </c>
      <c r="D64" s="29">
        <v>4</v>
      </c>
      <c r="E64" s="61" t="s">
        <v>151</v>
      </c>
      <c r="F64" s="86" t="s">
        <v>26</v>
      </c>
      <c r="G64" s="86">
        <v>180.16</v>
      </c>
      <c r="H64" s="86">
        <v>119.99</v>
      </c>
      <c r="I64" s="100">
        <v>4</v>
      </c>
      <c r="J64" s="88">
        <v>455</v>
      </c>
      <c r="K64" s="35"/>
      <c r="L64" s="88" t="s">
        <v>26</v>
      </c>
      <c r="M64" s="81"/>
      <c r="N64" s="88" t="s">
        <v>26</v>
      </c>
      <c r="O64" s="67">
        <v>251.7166</v>
      </c>
      <c r="P64" s="72">
        <v>1006.87</v>
      </c>
    </row>
    <row r="65" spans="1:16" ht="45" x14ac:dyDescent="0.2">
      <c r="A65" s="34">
        <v>31015</v>
      </c>
      <c r="B65" s="79">
        <v>63</v>
      </c>
      <c r="C65" s="41" t="s">
        <v>89</v>
      </c>
      <c r="D65" s="29">
        <v>4</v>
      </c>
      <c r="E65" s="61" t="s">
        <v>151</v>
      </c>
      <c r="F65" s="86" t="s">
        <v>26</v>
      </c>
      <c r="G65" s="86">
        <v>89.5</v>
      </c>
      <c r="H65" s="85">
        <v>22.75</v>
      </c>
      <c r="I65" s="100">
        <v>4</v>
      </c>
      <c r="J65" s="88">
        <v>198</v>
      </c>
      <c r="K65" s="100">
        <v>9</v>
      </c>
      <c r="L65" s="88">
        <v>299.89999999999998</v>
      </c>
      <c r="M65" s="99">
        <v>11</v>
      </c>
      <c r="N65" s="88">
        <v>229.9</v>
      </c>
      <c r="O65" s="67">
        <f>AVERAGE(F65,G65,J65,L65,N65)</f>
        <v>204.32499999999999</v>
      </c>
      <c r="P65" s="72">
        <f t="shared" si="0"/>
        <v>817.3</v>
      </c>
    </row>
    <row r="66" spans="1:16" ht="101.25" x14ac:dyDescent="0.2">
      <c r="A66" s="34">
        <v>31016</v>
      </c>
      <c r="B66" s="79">
        <v>64</v>
      </c>
      <c r="C66" s="41" t="s">
        <v>90</v>
      </c>
      <c r="D66" s="29">
        <v>4</v>
      </c>
      <c r="E66" s="61" t="s">
        <v>151</v>
      </c>
      <c r="F66" s="86" t="s">
        <v>26</v>
      </c>
      <c r="G66" s="86" t="s">
        <v>26</v>
      </c>
      <c r="H66" s="86" t="s">
        <v>26</v>
      </c>
      <c r="I66" s="100">
        <v>15</v>
      </c>
      <c r="J66" s="88">
        <v>68</v>
      </c>
      <c r="K66" s="100">
        <v>26</v>
      </c>
      <c r="L66" s="88">
        <v>107.78</v>
      </c>
      <c r="M66" s="99">
        <v>27</v>
      </c>
      <c r="N66" s="88">
        <v>72.5</v>
      </c>
      <c r="O66" s="67">
        <f t="shared" si="1"/>
        <v>82.76</v>
      </c>
      <c r="P66" s="72">
        <f t="shared" si="0"/>
        <v>331.04</v>
      </c>
    </row>
    <row r="67" spans="1:16" ht="45" x14ac:dyDescent="0.2">
      <c r="A67" s="34">
        <v>31017</v>
      </c>
      <c r="B67" s="79">
        <v>65</v>
      </c>
      <c r="C67" s="53" t="s">
        <v>91</v>
      </c>
      <c r="D67" s="29">
        <v>6</v>
      </c>
      <c r="E67" s="61" t="s">
        <v>151</v>
      </c>
      <c r="F67" s="86" t="s">
        <v>26</v>
      </c>
      <c r="G67" s="86">
        <v>95.64</v>
      </c>
      <c r="H67" s="86">
        <v>99.8</v>
      </c>
      <c r="I67" s="100">
        <v>4</v>
      </c>
      <c r="J67" s="88">
        <v>128.62</v>
      </c>
      <c r="K67" s="100">
        <v>27</v>
      </c>
      <c r="L67" s="88">
        <v>59.9</v>
      </c>
      <c r="M67" s="81"/>
      <c r="N67" s="88" t="s">
        <v>26</v>
      </c>
      <c r="O67" s="67">
        <f t="shared" si="1"/>
        <v>95.99</v>
      </c>
      <c r="P67" s="72">
        <f t="shared" si="0"/>
        <v>575.93999999999994</v>
      </c>
    </row>
    <row r="68" spans="1:16" ht="45" x14ac:dyDescent="0.2">
      <c r="A68" s="34">
        <v>31018</v>
      </c>
      <c r="B68" s="79">
        <v>66</v>
      </c>
      <c r="C68" s="41" t="s">
        <v>92</v>
      </c>
      <c r="D68" s="29">
        <v>4</v>
      </c>
      <c r="E68" s="61" t="s">
        <v>151</v>
      </c>
      <c r="F68" s="86" t="s">
        <v>26</v>
      </c>
      <c r="G68" s="86">
        <v>60.25</v>
      </c>
      <c r="H68" s="86">
        <v>58</v>
      </c>
      <c r="I68" s="100">
        <v>5</v>
      </c>
      <c r="J68" s="88">
        <v>93.91</v>
      </c>
      <c r="K68" s="100">
        <v>6</v>
      </c>
      <c r="L68" s="88">
        <v>239.99</v>
      </c>
      <c r="M68" s="99">
        <v>9</v>
      </c>
      <c r="N68" s="88">
        <v>169.9</v>
      </c>
      <c r="O68" s="67">
        <f t="shared" ref="O68:O126" si="2">AVERAGE(F68,G68,H68,J68,L68,N68)</f>
        <v>124.41</v>
      </c>
      <c r="P68" s="72">
        <f t="shared" ref="P68:P124" si="3">O68*D68</f>
        <v>497.64</v>
      </c>
    </row>
    <row r="69" spans="1:16" ht="45" x14ac:dyDescent="0.2">
      <c r="A69" s="34">
        <v>31019</v>
      </c>
      <c r="B69" s="79">
        <v>67</v>
      </c>
      <c r="C69" s="41" t="s">
        <v>93</v>
      </c>
      <c r="D69" s="29">
        <v>4</v>
      </c>
      <c r="E69" s="61" t="s">
        <v>151</v>
      </c>
      <c r="F69" s="86" t="s">
        <v>26</v>
      </c>
      <c r="G69" s="86">
        <v>172.23</v>
      </c>
      <c r="H69" s="86" t="s">
        <v>26</v>
      </c>
      <c r="I69" s="100">
        <v>4</v>
      </c>
      <c r="J69" s="88">
        <v>141.91</v>
      </c>
      <c r="K69" s="100">
        <v>29</v>
      </c>
      <c r="L69" s="88">
        <v>171.33</v>
      </c>
      <c r="M69" s="81"/>
      <c r="N69" s="88" t="s">
        <v>26</v>
      </c>
      <c r="O69" s="67">
        <f t="shared" si="2"/>
        <v>161.82333333333335</v>
      </c>
      <c r="P69" s="72">
        <v>647.29</v>
      </c>
    </row>
    <row r="70" spans="1:16" ht="56.25" x14ac:dyDescent="0.2">
      <c r="A70" s="34">
        <v>31020</v>
      </c>
      <c r="B70" s="79">
        <v>68</v>
      </c>
      <c r="C70" s="53" t="s">
        <v>94</v>
      </c>
      <c r="D70" s="29">
        <v>4</v>
      </c>
      <c r="E70" s="61" t="s">
        <v>151</v>
      </c>
      <c r="F70" s="86" t="s">
        <v>26</v>
      </c>
      <c r="G70" s="86">
        <v>90</v>
      </c>
      <c r="H70" s="86">
        <v>82</v>
      </c>
      <c r="I70" s="100">
        <v>38</v>
      </c>
      <c r="J70" s="88">
        <v>168.4</v>
      </c>
      <c r="K70" s="100">
        <v>39</v>
      </c>
      <c r="L70" s="86">
        <v>108.99</v>
      </c>
      <c r="M70" s="81"/>
      <c r="N70" s="88" t="s">
        <v>26</v>
      </c>
      <c r="O70" s="67">
        <f t="shared" si="2"/>
        <v>112.3475</v>
      </c>
      <c r="P70" s="72">
        <v>449.39</v>
      </c>
    </row>
    <row r="71" spans="1:16" s="58" customFormat="1" ht="56.25" x14ac:dyDescent="0.2">
      <c r="A71" s="56">
        <v>31021</v>
      </c>
      <c r="B71" s="80">
        <v>69</v>
      </c>
      <c r="C71" s="57" t="s">
        <v>95</v>
      </c>
      <c r="D71" s="56">
        <v>4</v>
      </c>
      <c r="E71" s="63" t="s">
        <v>151</v>
      </c>
      <c r="F71" s="87" t="s">
        <v>26</v>
      </c>
      <c r="G71" s="87">
        <v>100.97</v>
      </c>
      <c r="H71" s="87">
        <v>87.722200000000001</v>
      </c>
      <c r="I71" s="102">
        <v>4</v>
      </c>
      <c r="J71" s="94">
        <v>147.44</v>
      </c>
      <c r="K71" s="102">
        <v>5</v>
      </c>
      <c r="L71" s="94">
        <v>188.92</v>
      </c>
      <c r="M71" s="105">
        <v>10</v>
      </c>
      <c r="N71" s="94">
        <v>139</v>
      </c>
      <c r="O71" s="68">
        <f t="shared" si="2"/>
        <v>132.81044</v>
      </c>
      <c r="P71" s="72">
        <f t="shared" si="3"/>
        <v>531.24176</v>
      </c>
    </row>
    <row r="72" spans="1:16" ht="33.75" x14ac:dyDescent="0.2">
      <c r="A72" s="34">
        <v>31022</v>
      </c>
      <c r="B72" s="79">
        <v>70</v>
      </c>
      <c r="C72" s="41" t="s">
        <v>96</v>
      </c>
      <c r="D72" s="29">
        <v>4</v>
      </c>
      <c r="E72" s="61" t="s">
        <v>151</v>
      </c>
      <c r="F72" s="86" t="s">
        <v>26</v>
      </c>
      <c r="G72" s="86" t="s">
        <v>26</v>
      </c>
      <c r="H72" s="86" t="s">
        <v>26</v>
      </c>
      <c r="I72" s="100">
        <v>4</v>
      </c>
      <c r="J72" s="88">
        <v>135</v>
      </c>
      <c r="K72" s="100">
        <v>6</v>
      </c>
      <c r="L72" s="88">
        <v>169.99</v>
      </c>
      <c r="M72" s="99">
        <v>34</v>
      </c>
      <c r="N72" s="88">
        <v>159.9</v>
      </c>
      <c r="O72" s="67">
        <f t="shared" si="2"/>
        <v>154.96333333333334</v>
      </c>
      <c r="P72" s="72">
        <f t="shared" si="3"/>
        <v>619.85333333333335</v>
      </c>
    </row>
    <row r="73" spans="1:16" ht="33.75" x14ac:dyDescent="0.2">
      <c r="A73" s="34">
        <v>31023</v>
      </c>
      <c r="B73" s="79">
        <v>71</v>
      </c>
      <c r="C73" s="53" t="s">
        <v>97</v>
      </c>
      <c r="D73" s="29">
        <v>4</v>
      </c>
      <c r="E73" s="61" t="s">
        <v>151</v>
      </c>
      <c r="F73" s="86" t="s">
        <v>26</v>
      </c>
      <c r="G73" s="86">
        <v>85</v>
      </c>
      <c r="H73" s="86" t="s">
        <v>26</v>
      </c>
      <c r="I73" s="100">
        <v>8</v>
      </c>
      <c r="J73" s="88">
        <v>144</v>
      </c>
      <c r="K73" s="100">
        <v>53</v>
      </c>
      <c r="L73" s="88">
        <v>56.1</v>
      </c>
      <c r="M73" s="81"/>
      <c r="N73" s="88" t="s">
        <v>26</v>
      </c>
      <c r="O73" s="67">
        <f t="shared" si="2"/>
        <v>95.033333333333346</v>
      </c>
      <c r="P73" s="72">
        <f t="shared" si="3"/>
        <v>380.13333333333338</v>
      </c>
    </row>
    <row r="74" spans="1:16" ht="56.25" x14ac:dyDescent="0.2">
      <c r="A74" s="34">
        <v>31024</v>
      </c>
      <c r="B74" s="79">
        <v>72</v>
      </c>
      <c r="C74" s="41" t="s">
        <v>98</v>
      </c>
      <c r="D74" s="29">
        <v>2</v>
      </c>
      <c r="E74" s="61" t="s">
        <v>151</v>
      </c>
      <c r="F74" s="86" t="s">
        <v>26</v>
      </c>
      <c r="G74" s="86" t="s">
        <v>26</v>
      </c>
      <c r="H74" s="86" t="s">
        <v>26</v>
      </c>
      <c r="I74" s="100">
        <v>7</v>
      </c>
      <c r="J74" s="88">
        <v>459</v>
      </c>
      <c r="K74" s="100">
        <v>8</v>
      </c>
      <c r="L74" s="88">
        <v>1533</v>
      </c>
      <c r="M74" s="99">
        <v>28</v>
      </c>
      <c r="N74" s="88">
        <v>1969.7</v>
      </c>
      <c r="O74" s="67">
        <f t="shared" si="2"/>
        <v>1320.5666666666666</v>
      </c>
      <c r="P74" s="72">
        <f t="shared" si="3"/>
        <v>2641.1333333333332</v>
      </c>
    </row>
    <row r="75" spans="1:16" ht="33.75" x14ac:dyDescent="0.2">
      <c r="A75" s="34">
        <v>31025</v>
      </c>
      <c r="B75" s="79">
        <v>73</v>
      </c>
      <c r="C75" s="41" t="s">
        <v>99</v>
      </c>
      <c r="D75" s="29">
        <v>2</v>
      </c>
      <c r="E75" s="61" t="s">
        <v>151</v>
      </c>
      <c r="F75" s="86" t="s">
        <v>26</v>
      </c>
      <c r="G75" s="86">
        <v>2830</v>
      </c>
      <c r="H75" s="86">
        <v>2679.99</v>
      </c>
      <c r="I75" s="100">
        <v>7</v>
      </c>
      <c r="J75" s="88">
        <v>3880</v>
      </c>
      <c r="K75" s="100">
        <v>8</v>
      </c>
      <c r="L75" s="88">
        <v>5389</v>
      </c>
      <c r="M75" s="99">
        <v>28</v>
      </c>
      <c r="N75" s="88">
        <v>4913.45</v>
      </c>
      <c r="O75" s="67">
        <f t="shared" si="2"/>
        <v>3938.4879999999998</v>
      </c>
      <c r="P75" s="72">
        <f t="shared" si="3"/>
        <v>7876.9759999999997</v>
      </c>
    </row>
    <row r="76" spans="1:16" ht="45" x14ac:dyDescent="0.2">
      <c r="A76" s="34">
        <v>31026</v>
      </c>
      <c r="B76" s="79">
        <v>74</v>
      </c>
      <c r="C76" s="41" t="s">
        <v>100</v>
      </c>
      <c r="D76" s="29">
        <v>2</v>
      </c>
      <c r="E76" s="61" t="s">
        <v>151</v>
      </c>
      <c r="F76" s="86" t="s">
        <v>26</v>
      </c>
      <c r="G76" s="86">
        <v>838</v>
      </c>
      <c r="H76" s="86">
        <v>516</v>
      </c>
      <c r="I76" s="100">
        <v>7</v>
      </c>
      <c r="J76" s="88">
        <v>759</v>
      </c>
      <c r="K76" s="100">
        <v>8</v>
      </c>
      <c r="L76" s="88">
        <v>1949</v>
      </c>
      <c r="M76" s="99">
        <v>28</v>
      </c>
      <c r="N76" s="88">
        <v>2190</v>
      </c>
      <c r="O76" s="67">
        <f t="shared" si="2"/>
        <v>1250.4000000000001</v>
      </c>
      <c r="P76" s="72">
        <f t="shared" si="3"/>
        <v>2500.8000000000002</v>
      </c>
    </row>
    <row r="77" spans="1:16" ht="56.25" x14ac:dyDescent="0.2">
      <c r="A77" s="34">
        <v>31027</v>
      </c>
      <c r="B77" s="79">
        <v>75</v>
      </c>
      <c r="C77" s="53" t="s">
        <v>101</v>
      </c>
      <c r="D77" s="29">
        <v>30</v>
      </c>
      <c r="E77" s="61" t="s">
        <v>151</v>
      </c>
      <c r="F77" s="86" t="s">
        <v>26</v>
      </c>
      <c r="G77" s="86">
        <v>6.98</v>
      </c>
      <c r="H77" s="86">
        <v>16.95</v>
      </c>
      <c r="I77" s="100">
        <v>5</v>
      </c>
      <c r="J77" s="88">
        <v>37.4</v>
      </c>
      <c r="K77" s="100">
        <v>44</v>
      </c>
      <c r="L77" s="86">
        <v>8.6999999999999993</v>
      </c>
      <c r="M77" s="81"/>
      <c r="N77" s="88" t="s">
        <v>26</v>
      </c>
      <c r="O77" s="67">
        <f t="shared" si="2"/>
        <v>17.5075</v>
      </c>
      <c r="P77" s="72">
        <v>525.23</v>
      </c>
    </row>
    <row r="78" spans="1:16" ht="67.5" x14ac:dyDescent="0.2">
      <c r="A78" s="34">
        <v>31028</v>
      </c>
      <c r="B78" s="79">
        <v>76</v>
      </c>
      <c r="C78" s="53" t="s">
        <v>102</v>
      </c>
      <c r="D78" s="29">
        <v>20</v>
      </c>
      <c r="E78" s="61" t="s">
        <v>151</v>
      </c>
      <c r="F78" s="86" t="s">
        <v>26</v>
      </c>
      <c r="G78" s="86" t="s">
        <v>26</v>
      </c>
      <c r="H78" s="86" t="s">
        <v>26</v>
      </c>
      <c r="I78" s="100">
        <v>36</v>
      </c>
      <c r="J78" s="86">
        <v>87.3</v>
      </c>
      <c r="K78" s="100">
        <v>54</v>
      </c>
      <c r="L78" s="88">
        <v>39.9</v>
      </c>
      <c r="M78" s="99">
        <v>55</v>
      </c>
      <c r="N78" s="88">
        <v>48.9</v>
      </c>
      <c r="O78" s="67">
        <f t="shared" si="2"/>
        <v>58.699999999999996</v>
      </c>
      <c r="P78" s="72">
        <f t="shared" si="3"/>
        <v>1174</v>
      </c>
    </row>
    <row r="79" spans="1:16" ht="56.25" x14ac:dyDescent="0.2">
      <c r="A79" s="34">
        <v>31029</v>
      </c>
      <c r="B79" s="79">
        <v>77</v>
      </c>
      <c r="C79" s="45" t="s">
        <v>103</v>
      </c>
      <c r="D79" s="29">
        <v>20</v>
      </c>
      <c r="E79" s="61" t="s">
        <v>151</v>
      </c>
      <c r="F79" s="86" t="s">
        <v>26</v>
      </c>
      <c r="G79" s="86">
        <v>14.62</v>
      </c>
      <c r="H79" s="86">
        <v>11.35</v>
      </c>
      <c r="I79" s="102">
        <v>56</v>
      </c>
      <c r="J79" s="87">
        <v>21.76</v>
      </c>
      <c r="K79" s="35"/>
      <c r="L79" s="88" t="s">
        <v>26</v>
      </c>
      <c r="M79" s="81"/>
      <c r="N79" s="88" t="s">
        <v>26</v>
      </c>
      <c r="O79" s="67">
        <f t="shared" si="2"/>
        <v>15.910000000000002</v>
      </c>
      <c r="P79" s="72">
        <f t="shared" si="3"/>
        <v>318.20000000000005</v>
      </c>
    </row>
    <row r="80" spans="1:16" ht="67.5" x14ac:dyDescent="0.2">
      <c r="A80" s="34">
        <v>31030</v>
      </c>
      <c r="B80" s="79">
        <v>78</v>
      </c>
      <c r="C80" s="41" t="s">
        <v>104</v>
      </c>
      <c r="D80" s="29">
        <v>10</v>
      </c>
      <c r="E80" s="61" t="s">
        <v>151</v>
      </c>
      <c r="F80" s="86" t="s">
        <v>26</v>
      </c>
      <c r="G80" s="86">
        <v>202.71</v>
      </c>
      <c r="H80" s="86" t="s">
        <v>26</v>
      </c>
      <c r="I80" s="100">
        <v>15</v>
      </c>
      <c r="J80" s="88">
        <v>26.7</v>
      </c>
      <c r="K80" s="100">
        <v>17</v>
      </c>
      <c r="L80" s="88">
        <v>45</v>
      </c>
      <c r="M80" s="99">
        <v>27</v>
      </c>
      <c r="N80" s="88">
        <v>45</v>
      </c>
      <c r="O80" s="67">
        <f t="shared" si="2"/>
        <v>79.852499999999992</v>
      </c>
      <c r="P80" s="72">
        <v>798.53</v>
      </c>
    </row>
    <row r="81" spans="1:16" ht="56.25" x14ac:dyDescent="0.2">
      <c r="A81" s="34">
        <v>31031</v>
      </c>
      <c r="B81" s="79">
        <v>79</v>
      </c>
      <c r="C81" s="41" t="s">
        <v>105</v>
      </c>
      <c r="D81" s="29">
        <v>50</v>
      </c>
      <c r="E81" s="61" t="s">
        <v>151</v>
      </c>
      <c r="F81" s="86" t="s">
        <v>26</v>
      </c>
      <c r="G81" s="86">
        <v>7.9</v>
      </c>
      <c r="H81" s="86">
        <v>7</v>
      </c>
      <c r="I81" s="100">
        <v>11</v>
      </c>
      <c r="J81" s="88">
        <v>29.9</v>
      </c>
      <c r="K81" s="100">
        <v>44</v>
      </c>
      <c r="L81" s="86">
        <v>15</v>
      </c>
      <c r="M81" s="81"/>
      <c r="N81" s="88" t="s">
        <v>26</v>
      </c>
      <c r="O81" s="67">
        <f t="shared" si="2"/>
        <v>14.95</v>
      </c>
      <c r="P81" s="72">
        <f t="shared" si="3"/>
        <v>747.5</v>
      </c>
    </row>
    <row r="82" spans="1:16" ht="45" x14ac:dyDescent="0.2">
      <c r="A82" s="34">
        <v>31032</v>
      </c>
      <c r="B82" s="79">
        <v>80</v>
      </c>
      <c r="C82" s="45" t="s">
        <v>106</v>
      </c>
      <c r="D82" s="29">
        <v>20</v>
      </c>
      <c r="E82" s="61" t="s">
        <v>151</v>
      </c>
      <c r="F82" s="86" t="s">
        <v>26</v>
      </c>
      <c r="G82" s="86">
        <v>48.38</v>
      </c>
      <c r="H82" s="86">
        <v>32.39</v>
      </c>
      <c r="I82" s="100">
        <v>36</v>
      </c>
      <c r="J82" s="88">
        <v>62.89</v>
      </c>
      <c r="K82" s="100">
        <v>5</v>
      </c>
      <c r="L82" s="86">
        <v>80.84</v>
      </c>
      <c r="M82" s="99">
        <v>44</v>
      </c>
      <c r="N82" s="88">
        <v>94.36</v>
      </c>
      <c r="O82" s="67">
        <f t="shared" si="2"/>
        <v>63.772000000000006</v>
      </c>
      <c r="P82" s="72">
        <f t="shared" si="3"/>
        <v>1275.44</v>
      </c>
    </row>
    <row r="83" spans="1:16" ht="45" x14ac:dyDescent="0.2">
      <c r="A83" s="34">
        <v>31033</v>
      </c>
      <c r="B83" s="79">
        <v>81</v>
      </c>
      <c r="C83" s="42" t="s">
        <v>107</v>
      </c>
      <c r="D83" s="29">
        <v>20</v>
      </c>
      <c r="E83" s="61" t="s">
        <v>151</v>
      </c>
      <c r="F83" s="86" t="s">
        <v>26</v>
      </c>
      <c r="G83" s="86">
        <v>5.58</v>
      </c>
      <c r="H83" s="86">
        <v>4.5449999999999999</v>
      </c>
      <c r="I83" s="100">
        <v>5</v>
      </c>
      <c r="J83" s="88">
        <v>23.76</v>
      </c>
      <c r="K83" s="100">
        <v>44</v>
      </c>
      <c r="L83" s="86">
        <v>17.100000000000001</v>
      </c>
      <c r="M83" s="81"/>
      <c r="N83" s="88" t="s">
        <v>26</v>
      </c>
      <c r="O83" s="67">
        <v>12.7462</v>
      </c>
      <c r="P83" s="72">
        <v>254.92</v>
      </c>
    </row>
    <row r="84" spans="1:16" ht="78.75" x14ac:dyDescent="0.2">
      <c r="A84" s="34">
        <v>31034</v>
      </c>
      <c r="B84" s="79">
        <v>82</v>
      </c>
      <c r="C84" s="53" t="s">
        <v>108</v>
      </c>
      <c r="D84" s="29">
        <v>4</v>
      </c>
      <c r="E84" s="61" t="s">
        <v>151</v>
      </c>
      <c r="F84" s="86" t="s">
        <v>26</v>
      </c>
      <c r="G84" s="86" t="s">
        <v>26</v>
      </c>
      <c r="H84" s="86" t="s">
        <v>26</v>
      </c>
      <c r="I84" s="100">
        <v>19</v>
      </c>
      <c r="J84" s="88">
        <v>145</v>
      </c>
      <c r="K84" s="100">
        <v>20</v>
      </c>
      <c r="L84" s="88">
        <v>130</v>
      </c>
      <c r="M84" s="99">
        <v>57</v>
      </c>
      <c r="N84" s="86">
        <v>72.45</v>
      </c>
      <c r="O84" s="67">
        <v>115.81659999999999</v>
      </c>
      <c r="P84" s="72">
        <v>463.27</v>
      </c>
    </row>
    <row r="85" spans="1:16" ht="45" x14ac:dyDescent="0.2">
      <c r="A85" s="34">
        <v>31035</v>
      </c>
      <c r="B85" s="79">
        <v>83</v>
      </c>
      <c r="C85" s="41" t="s">
        <v>109</v>
      </c>
      <c r="D85" s="29">
        <v>2</v>
      </c>
      <c r="E85" s="61" t="s">
        <v>151</v>
      </c>
      <c r="F85" s="86" t="s">
        <v>26</v>
      </c>
      <c r="G85" s="87">
        <v>797</v>
      </c>
      <c r="H85" s="86" t="s">
        <v>26</v>
      </c>
      <c r="I85" s="100">
        <v>19</v>
      </c>
      <c r="J85" s="88">
        <v>1855</v>
      </c>
      <c r="K85" s="100">
        <v>20</v>
      </c>
      <c r="L85" s="88">
        <v>1890</v>
      </c>
      <c r="M85" s="81"/>
      <c r="N85" s="88" t="s">
        <v>26</v>
      </c>
      <c r="O85" s="67">
        <f t="shared" si="2"/>
        <v>1514</v>
      </c>
      <c r="P85" s="72">
        <f t="shared" si="3"/>
        <v>3028</v>
      </c>
    </row>
    <row r="86" spans="1:16" ht="67.5" x14ac:dyDescent="0.2">
      <c r="A86" s="34">
        <v>31036</v>
      </c>
      <c r="B86" s="79">
        <v>84</v>
      </c>
      <c r="C86" s="41" t="s">
        <v>110</v>
      </c>
      <c r="D86" s="29">
        <v>20</v>
      </c>
      <c r="E86" s="61" t="s">
        <v>151</v>
      </c>
      <c r="F86" s="86" t="s">
        <v>26</v>
      </c>
      <c r="G86" s="86" t="s">
        <v>26</v>
      </c>
      <c r="H86" s="86">
        <v>38.94</v>
      </c>
      <c r="I86" s="100">
        <v>17</v>
      </c>
      <c r="J86" s="88">
        <v>14.9</v>
      </c>
      <c r="K86" s="100">
        <v>25</v>
      </c>
      <c r="L86" s="88">
        <v>12</v>
      </c>
      <c r="M86" s="99">
        <v>44</v>
      </c>
      <c r="N86" s="86">
        <v>15.48</v>
      </c>
      <c r="O86" s="67">
        <f t="shared" si="2"/>
        <v>20.330000000000002</v>
      </c>
      <c r="P86" s="72">
        <f t="shared" si="3"/>
        <v>406.6</v>
      </c>
    </row>
    <row r="87" spans="1:16" ht="56.25" x14ac:dyDescent="0.2">
      <c r="A87" s="34">
        <v>31037</v>
      </c>
      <c r="B87" s="79">
        <v>85</v>
      </c>
      <c r="C87" s="41" t="s">
        <v>111</v>
      </c>
      <c r="D87" s="29">
        <v>2</v>
      </c>
      <c r="E87" s="61" t="s">
        <v>151</v>
      </c>
      <c r="F87" s="86" t="s">
        <v>26</v>
      </c>
      <c r="G87" s="86">
        <v>309</v>
      </c>
      <c r="H87" s="85">
        <v>137.54</v>
      </c>
      <c r="I87" s="100">
        <v>4</v>
      </c>
      <c r="J87" s="88">
        <v>328.2</v>
      </c>
      <c r="K87" s="100">
        <v>26</v>
      </c>
      <c r="L87" s="88">
        <v>386.56</v>
      </c>
      <c r="M87" s="99">
        <v>27</v>
      </c>
      <c r="N87" s="88">
        <v>269</v>
      </c>
      <c r="O87" s="67">
        <f>AVERAGE(F87,G87,J87,L87,N87)</f>
        <v>323.19</v>
      </c>
      <c r="P87" s="72">
        <f t="shared" si="3"/>
        <v>646.38</v>
      </c>
    </row>
    <row r="88" spans="1:16" ht="67.5" x14ac:dyDescent="0.2">
      <c r="A88" s="34">
        <v>31038</v>
      </c>
      <c r="B88" s="79">
        <v>86</v>
      </c>
      <c r="C88" s="42" t="s">
        <v>112</v>
      </c>
      <c r="D88" s="29">
        <v>150</v>
      </c>
      <c r="E88" s="61" t="s">
        <v>151</v>
      </c>
      <c r="F88" s="86" t="s">
        <v>26</v>
      </c>
      <c r="G88" s="86">
        <v>29.65</v>
      </c>
      <c r="H88" s="86" t="s">
        <v>26</v>
      </c>
      <c r="I88" s="100">
        <v>13</v>
      </c>
      <c r="J88" s="88">
        <v>52</v>
      </c>
      <c r="K88" s="100">
        <v>21</v>
      </c>
      <c r="L88" s="88">
        <v>59.9</v>
      </c>
      <c r="M88" s="99">
        <v>23</v>
      </c>
      <c r="N88" s="88">
        <v>51.16</v>
      </c>
      <c r="O88" s="67">
        <f t="shared" si="2"/>
        <v>48.177500000000002</v>
      </c>
      <c r="P88" s="72">
        <v>7226.63</v>
      </c>
    </row>
    <row r="89" spans="1:16" ht="67.5" x14ac:dyDescent="0.2">
      <c r="A89" s="34">
        <v>31039</v>
      </c>
      <c r="B89" s="79">
        <v>87</v>
      </c>
      <c r="C89" s="42" t="s">
        <v>113</v>
      </c>
      <c r="D89" s="29">
        <v>50</v>
      </c>
      <c r="E89" s="61" t="s">
        <v>151</v>
      </c>
      <c r="F89" s="86" t="s">
        <v>26</v>
      </c>
      <c r="G89" s="86">
        <v>38.979999999999997</v>
      </c>
      <c r="H89" s="86" t="s">
        <v>26</v>
      </c>
      <c r="I89" s="100">
        <v>13</v>
      </c>
      <c r="J89" s="88">
        <v>72</v>
      </c>
      <c r="K89" s="100">
        <v>21</v>
      </c>
      <c r="L89" s="88">
        <v>69.900000000000006</v>
      </c>
      <c r="M89" s="99">
        <v>23</v>
      </c>
      <c r="N89" s="88">
        <v>72.930000000000007</v>
      </c>
      <c r="O89" s="67">
        <f t="shared" si="2"/>
        <v>63.452500000000001</v>
      </c>
      <c r="P89" s="72">
        <f t="shared" si="3"/>
        <v>3172.625</v>
      </c>
    </row>
    <row r="90" spans="1:16" ht="67.5" x14ac:dyDescent="0.2">
      <c r="A90" s="34">
        <v>31040</v>
      </c>
      <c r="B90" s="79">
        <v>88</v>
      </c>
      <c r="C90" s="42" t="s">
        <v>114</v>
      </c>
      <c r="D90" s="29">
        <v>50</v>
      </c>
      <c r="E90" s="61" t="s">
        <v>151</v>
      </c>
      <c r="F90" s="86" t="s">
        <v>26</v>
      </c>
      <c r="G90" s="86">
        <v>49.3</v>
      </c>
      <c r="H90" s="86" t="s">
        <v>26</v>
      </c>
      <c r="I90" s="100">
        <v>13</v>
      </c>
      <c r="J90" s="88">
        <v>49</v>
      </c>
      <c r="K90" s="100">
        <v>21</v>
      </c>
      <c r="L90" s="88">
        <v>60.9</v>
      </c>
      <c r="M90" s="99">
        <v>23</v>
      </c>
      <c r="N90" s="88">
        <v>50.82</v>
      </c>
      <c r="O90" s="67">
        <f t="shared" si="2"/>
        <v>52.504999999999995</v>
      </c>
      <c r="P90" s="72">
        <f t="shared" si="3"/>
        <v>2625.25</v>
      </c>
    </row>
    <row r="91" spans="1:16" ht="33.75" x14ac:dyDescent="0.2">
      <c r="A91" s="34">
        <v>31041</v>
      </c>
      <c r="B91" s="79">
        <v>89</v>
      </c>
      <c r="C91" s="42" t="s">
        <v>115</v>
      </c>
      <c r="D91" s="29">
        <v>20</v>
      </c>
      <c r="E91" s="61" t="s">
        <v>151</v>
      </c>
      <c r="F91" s="86" t="s">
        <v>26</v>
      </c>
      <c r="G91" s="85">
        <v>26.2</v>
      </c>
      <c r="H91" s="85">
        <v>639</v>
      </c>
      <c r="I91" s="100">
        <v>12</v>
      </c>
      <c r="J91" s="88">
        <v>55</v>
      </c>
      <c r="K91" s="100">
        <v>13</v>
      </c>
      <c r="L91" s="88">
        <v>39</v>
      </c>
      <c r="M91" s="99">
        <v>23</v>
      </c>
      <c r="N91" s="88">
        <v>31.79</v>
      </c>
      <c r="O91" s="67">
        <f>AVERAGE(F91,J91,L91,N91)</f>
        <v>41.93</v>
      </c>
      <c r="P91" s="72">
        <f t="shared" si="3"/>
        <v>838.6</v>
      </c>
    </row>
    <row r="92" spans="1:16" ht="33.75" x14ac:dyDescent="0.2">
      <c r="A92" s="34">
        <v>31042</v>
      </c>
      <c r="B92" s="79">
        <v>90</v>
      </c>
      <c r="C92" s="45" t="s">
        <v>116</v>
      </c>
      <c r="D92" s="29">
        <v>20</v>
      </c>
      <c r="E92" s="61" t="s">
        <v>151</v>
      </c>
      <c r="F92" s="86" t="s">
        <v>26</v>
      </c>
      <c r="G92" s="86">
        <v>85</v>
      </c>
      <c r="H92" s="86" t="s">
        <v>26</v>
      </c>
      <c r="I92" s="100">
        <v>12</v>
      </c>
      <c r="J92" s="88">
        <v>26</v>
      </c>
      <c r="K92" s="100">
        <v>5</v>
      </c>
      <c r="L92" s="88">
        <v>52.6</v>
      </c>
      <c r="M92" s="81"/>
      <c r="N92" s="88" t="s">
        <v>26</v>
      </c>
      <c r="O92" s="67">
        <f t="shared" si="2"/>
        <v>54.533333333333331</v>
      </c>
      <c r="P92" s="72">
        <v>1090.67</v>
      </c>
    </row>
    <row r="93" spans="1:16" ht="45" x14ac:dyDescent="0.2">
      <c r="A93" s="34">
        <v>31043</v>
      </c>
      <c r="B93" s="79">
        <v>91</v>
      </c>
      <c r="C93" s="42" t="s">
        <v>117</v>
      </c>
      <c r="D93" s="29">
        <v>100</v>
      </c>
      <c r="E93" s="61" t="s">
        <v>151</v>
      </c>
      <c r="F93" s="86" t="s">
        <v>26</v>
      </c>
      <c r="G93" s="86">
        <v>33.6</v>
      </c>
      <c r="H93" s="86">
        <v>39.78</v>
      </c>
      <c r="I93" s="100">
        <v>22</v>
      </c>
      <c r="J93" s="88">
        <v>59.9</v>
      </c>
      <c r="K93" s="100">
        <v>13</v>
      </c>
      <c r="L93" s="88">
        <v>49</v>
      </c>
      <c r="M93" s="99">
        <v>21</v>
      </c>
      <c r="N93" s="88">
        <v>54.9</v>
      </c>
      <c r="O93" s="67">
        <f t="shared" si="2"/>
        <v>47.436</v>
      </c>
      <c r="P93" s="72">
        <f t="shared" si="3"/>
        <v>4743.6000000000004</v>
      </c>
    </row>
    <row r="94" spans="1:16" ht="45" x14ac:dyDescent="0.2">
      <c r="A94" s="34">
        <v>31044</v>
      </c>
      <c r="B94" s="79">
        <v>92</v>
      </c>
      <c r="C94" s="42" t="s">
        <v>118</v>
      </c>
      <c r="D94" s="29">
        <v>100</v>
      </c>
      <c r="E94" s="61" t="s">
        <v>151</v>
      </c>
      <c r="F94" s="86" t="s">
        <v>26</v>
      </c>
      <c r="G94" s="86">
        <v>57.18</v>
      </c>
      <c r="H94" s="86">
        <v>71.349999999999994</v>
      </c>
      <c r="I94" s="100">
        <v>13</v>
      </c>
      <c r="J94" s="88">
        <v>99</v>
      </c>
      <c r="K94" s="100">
        <v>21</v>
      </c>
      <c r="L94" s="88">
        <v>99</v>
      </c>
      <c r="M94" s="99">
        <v>22</v>
      </c>
      <c r="N94" s="88">
        <v>109.9</v>
      </c>
      <c r="O94" s="67">
        <f t="shared" si="2"/>
        <v>87.285999999999987</v>
      </c>
      <c r="P94" s="72">
        <f t="shared" si="3"/>
        <v>8728.5999999999985</v>
      </c>
    </row>
    <row r="95" spans="1:16" ht="45" x14ac:dyDescent="0.2">
      <c r="A95" s="34">
        <v>31045</v>
      </c>
      <c r="B95" s="79">
        <v>93</v>
      </c>
      <c r="C95" s="42" t="s">
        <v>119</v>
      </c>
      <c r="D95" s="29">
        <v>200</v>
      </c>
      <c r="E95" s="61" t="s">
        <v>151</v>
      </c>
      <c r="F95" s="86" t="s">
        <v>26</v>
      </c>
      <c r="G95" s="86" t="s">
        <v>26</v>
      </c>
      <c r="H95" s="86">
        <v>30</v>
      </c>
      <c r="I95" s="100">
        <v>5</v>
      </c>
      <c r="J95" s="88">
        <v>62.52</v>
      </c>
      <c r="K95" s="100">
        <v>13</v>
      </c>
      <c r="L95" s="88">
        <v>78.900000000000006</v>
      </c>
      <c r="M95" s="99">
        <v>22</v>
      </c>
      <c r="N95" s="88">
        <v>64.900000000000006</v>
      </c>
      <c r="O95" s="67">
        <f t="shared" si="2"/>
        <v>59.080000000000005</v>
      </c>
      <c r="P95" s="72">
        <f t="shared" si="3"/>
        <v>11816.000000000002</v>
      </c>
    </row>
    <row r="96" spans="1:16" ht="22.5" x14ac:dyDescent="0.2">
      <c r="A96" s="31">
        <v>31046</v>
      </c>
      <c r="B96" s="79">
        <v>94</v>
      </c>
      <c r="C96" s="42" t="s">
        <v>120</v>
      </c>
      <c r="D96" s="29">
        <v>30</v>
      </c>
      <c r="E96" s="62" t="s">
        <v>151</v>
      </c>
      <c r="F96" s="86" t="s">
        <v>26</v>
      </c>
      <c r="G96" s="86">
        <v>60</v>
      </c>
      <c r="H96" s="86">
        <v>50</v>
      </c>
      <c r="I96" s="100">
        <v>13</v>
      </c>
      <c r="J96" s="93">
        <v>149</v>
      </c>
      <c r="K96" s="35"/>
      <c r="L96" s="93" t="s">
        <v>26</v>
      </c>
      <c r="M96" s="81"/>
      <c r="N96" s="93" t="s">
        <v>26</v>
      </c>
      <c r="O96" s="67">
        <f t="shared" si="2"/>
        <v>86.333333333333329</v>
      </c>
      <c r="P96" s="72">
        <f t="shared" si="3"/>
        <v>2590</v>
      </c>
    </row>
    <row r="97" spans="1:16" ht="22.5" x14ac:dyDescent="0.2">
      <c r="A97" s="34">
        <v>31047</v>
      </c>
      <c r="B97" s="79">
        <v>95</v>
      </c>
      <c r="C97" s="42" t="s">
        <v>121</v>
      </c>
      <c r="D97" s="29">
        <v>20</v>
      </c>
      <c r="E97" s="61" t="s">
        <v>151</v>
      </c>
      <c r="F97" s="86" t="s">
        <v>26</v>
      </c>
      <c r="G97" s="86">
        <v>23.26</v>
      </c>
      <c r="H97" s="86">
        <v>27.85</v>
      </c>
      <c r="I97" s="100">
        <v>23</v>
      </c>
      <c r="J97" s="88">
        <v>22.78</v>
      </c>
      <c r="K97" s="35"/>
      <c r="L97" s="88" t="s">
        <v>26</v>
      </c>
      <c r="M97" s="81"/>
      <c r="N97" s="88" t="s">
        <v>26</v>
      </c>
      <c r="O97" s="67">
        <f t="shared" si="2"/>
        <v>24.63</v>
      </c>
      <c r="P97" s="72">
        <f t="shared" si="3"/>
        <v>492.59999999999997</v>
      </c>
    </row>
    <row r="98" spans="1:16" ht="22.5" x14ac:dyDescent="0.2">
      <c r="A98" s="34">
        <v>31048</v>
      </c>
      <c r="B98" s="79">
        <v>96</v>
      </c>
      <c r="C98" s="42" t="s">
        <v>122</v>
      </c>
      <c r="D98" s="29">
        <v>5</v>
      </c>
      <c r="E98" s="61" t="s">
        <v>151</v>
      </c>
      <c r="F98" s="86" t="s">
        <v>26</v>
      </c>
      <c r="G98" s="86">
        <v>43.4</v>
      </c>
      <c r="H98" s="86">
        <v>42.19</v>
      </c>
      <c r="I98" s="100">
        <v>5</v>
      </c>
      <c r="J98" s="88">
        <v>37.85</v>
      </c>
      <c r="K98" s="100">
        <v>23</v>
      </c>
      <c r="L98" s="88">
        <v>22.07</v>
      </c>
      <c r="M98" s="81"/>
      <c r="N98" s="88" t="s">
        <v>26</v>
      </c>
      <c r="O98" s="67">
        <f t="shared" si="2"/>
        <v>36.377499999999998</v>
      </c>
      <c r="P98" s="72">
        <f t="shared" si="3"/>
        <v>181.88749999999999</v>
      </c>
    </row>
    <row r="99" spans="1:16" ht="22.5" x14ac:dyDescent="0.2">
      <c r="A99" s="34">
        <v>31049</v>
      </c>
      <c r="B99" s="79">
        <v>97</v>
      </c>
      <c r="C99" s="42" t="s">
        <v>123</v>
      </c>
      <c r="D99" s="29">
        <v>5</v>
      </c>
      <c r="E99" s="61" t="s">
        <v>151</v>
      </c>
      <c r="F99" s="86" t="s">
        <v>26</v>
      </c>
      <c r="G99" s="86">
        <v>44.15</v>
      </c>
      <c r="H99" s="86">
        <v>43</v>
      </c>
      <c r="I99" s="100">
        <v>23</v>
      </c>
      <c r="J99" s="88">
        <v>28.62</v>
      </c>
      <c r="K99" s="35"/>
      <c r="L99" s="88" t="s">
        <v>26</v>
      </c>
      <c r="M99" s="81"/>
      <c r="N99" s="88" t="s">
        <v>26</v>
      </c>
      <c r="O99" s="67">
        <f t="shared" si="2"/>
        <v>38.590000000000003</v>
      </c>
      <c r="P99" s="72">
        <f t="shared" si="3"/>
        <v>192.95000000000002</v>
      </c>
    </row>
    <row r="100" spans="1:16" ht="45" x14ac:dyDescent="0.2">
      <c r="A100" s="34">
        <v>31050</v>
      </c>
      <c r="B100" s="79">
        <v>98</v>
      </c>
      <c r="C100" s="42" t="s">
        <v>124</v>
      </c>
      <c r="D100" s="29">
        <v>60</v>
      </c>
      <c r="E100" s="61" t="s">
        <v>151</v>
      </c>
      <c r="F100" s="86" t="s">
        <v>26</v>
      </c>
      <c r="G100" s="86">
        <v>58</v>
      </c>
      <c r="H100" s="86" t="s">
        <v>26</v>
      </c>
      <c r="I100" s="100">
        <v>12</v>
      </c>
      <c r="J100" s="88">
        <v>70</v>
      </c>
      <c r="K100" s="100">
        <v>13</v>
      </c>
      <c r="L100" s="88">
        <v>129</v>
      </c>
      <c r="M100" s="99">
        <v>21</v>
      </c>
      <c r="N100" s="88">
        <v>119.9</v>
      </c>
      <c r="O100" s="67">
        <f t="shared" si="2"/>
        <v>94.224999999999994</v>
      </c>
      <c r="P100" s="72">
        <f t="shared" si="3"/>
        <v>5653.5</v>
      </c>
    </row>
    <row r="101" spans="1:16" ht="67.5" x14ac:dyDescent="0.2">
      <c r="A101" s="34">
        <v>31051</v>
      </c>
      <c r="B101" s="79">
        <v>99</v>
      </c>
      <c r="C101" s="42" t="s">
        <v>125</v>
      </c>
      <c r="D101" s="29">
        <v>30</v>
      </c>
      <c r="E101" s="61" t="s">
        <v>151</v>
      </c>
      <c r="F101" s="86" t="s">
        <v>26</v>
      </c>
      <c r="G101" s="86">
        <v>79</v>
      </c>
      <c r="H101" s="86">
        <v>45</v>
      </c>
      <c r="I101" s="100">
        <v>13</v>
      </c>
      <c r="J101" s="88">
        <v>129</v>
      </c>
      <c r="K101" s="100">
        <v>22</v>
      </c>
      <c r="L101" s="88">
        <v>109.9</v>
      </c>
      <c r="M101" s="81"/>
      <c r="N101" s="88" t="s">
        <v>26</v>
      </c>
      <c r="O101" s="67">
        <f t="shared" si="2"/>
        <v>90.724999999999994</v>
      </c>
      <c r="P101" s="72">
        <f t="shared" si="3"/>
        <v>2721.75</v>
      </c>
    </row>
    <row r="102" spans="1:16" ht="67.5" x14ac:dyDescent="0.2">
      <c r="A102" s="34">
        <v>31052</v>
      </c>
      <c r="B102" s="79">
        <v>100</v>
      </c>
      <c r="C102" s="42" t="s">
        <v>126</v>
      </c>
      <c r="D102" s="29">
        <v>20</v>
      </c>
      <c r="E102" s="61" t="s">
        <v>151</v>
      </c>
      <c r="F102" s="86" t="s">
        <v>26</v>
      </c>
      <c r="G102" s="86">
        <v>88.33</v>
      </c>
      <c r="H102" s="86">
        <v>74.11</v>
      </c>
      <c r="I102" s="100">
        <v>13</v>
      </c>
      <c r="J102" s="88">
        <v>83.9</v>
      </c>
      <c r="K102" s="100">
        <v>22</v>
      </c>
      <c r="L102" s="88">
        <v>119.9</v>
      </c>
      <c r="M102" s="81"/>
      <c r="N102" s="88" t="s">
        <v>26</v>
      </c>
      <c r="O102" s="67">
        <f t="shared" si="2"/>
        <v>91.56</v>
      </c>
      <c r="P102" s="72">
        <f t="shared" si="3"/>
        <v>1831.2</v>
      </c>
    </row>
    <row r="103" spans="1:16" ht="33.75" x14ac:dyDescent="0.2">
      <c r="A103" s="31">
        <v>31053</v>
      </c>
      <c r="B103" s="79">
        <v>101</v>
      </c>
      <c r="C103" s="42" t="s">
        <v>127</v>
      </c>
      <c r="D103" s="29">
        <v>100</v>
      </c>
      <c r="E103" s="62" t="s">
        <v>151</v>
      </c>
      <c r="F103" s="86" t="s">
        <v>26</v>
      </c>
      <c r="G103" s="86">
        <v>19.38</v>
      </c>
      <c r="H103" s="86">
        <v>22.6</v>
      </c>
      <c r="I103" s="100">
        <v>5</v>
      </c>
      <c r="J103" s="93">
        <v>22.75</v>
      </c>
      <c r="K103" s="100">
        <v>13</v>
      </c>
      <c r="L103" s="93">
        <v>22.5</v>
      </c>
      <c r="M103" s="81"/>
      <c r="N103" s="93" t="s">
        <v>26</v>
      </c>
      <c r="O103" s="67">
        <f t="shared" si="2"/>
        <v>21.807500000000001</v>
      </c>
      <c r="P103" s="72">
        <f t="shared" si="3"/>
        <v>2180.75</v>
      </c>
    </row>
    <row r="104" spans="1:16" ht="45" x14ac:dyDescent="0.2">
      <c r="A104" s="34">
        <v>31054</v>
      </c>
      <c r="B104" s="79">
        <v>102</v>
      </c>
      <c r="C104" s="42" t="s">
        <v>128</v>
      </c>
      <c r="D104" s="29">
        <v>4</v>
      </c>
      <c r="E104" s="61" t="s">
        <v>151</v>
      </c>
      <c r="F104" s="86" t="s">
        <v>26</v>
      </c>
      <c r="G104" s="86">
        <v>288</v>
      </c>
      <c r="H104" s="86">
        <v>212.49</v>
      </c>
      <c r="I104" s="100">
        <v>12</v>
      </c>
      <c r="J104" s="88">
        <v>119.9</v>
      </c>
      <c r="K104" s="35"/>
      <c r="L104" s="88" t="s">
        <v>26</v>
      </c>
      <c r="M104" s="81"/>
      <c r="N104" s="88" t="s">
        <v>26</v>
      </c>
      <c r="O104" s="67">
        <f t="shared" si="2"/>
        <v>206.79666666666665</v>
      </c>
      <c r="P104" s="72">
        <v>827.19</v>
      </c>
    </row>
    <row r="105" spans="1:16" ht="45" x14ac:dyDescent="0.2">
      <c r="A105" s="34">
        <v>31055</v>
      </c>
      <c r="B105" s="79">
        <v>103</v>
      </c>
      <c r="C105" s="42" t="s">
        <v>129</v>
      </c>
      <c r="D105" s="29">
        <v>10</v>
      </c>
      <c r="E105" s="61" t="s">
        <v>151</v>
      </c>
      <c r="F105" s="86" t="s">
        <v>26</v>
      </c>
      <c r="G105" s="86">
        <v>75</v>
      </c>
      <c r="H105" s="86">
        <v>49.49</v>
      </c>
      <c r="I105" s="100">
        <v>18</v>
      </c>
      <c r="J105" s="88">
        <v>135.9</v>
      </c>
      <c r="K105" s="100">
        <v>21</v>
      </c>
      <c r="L105" s="88">
        <v>219.9</v>
      </c>
      <c r="M105" s="99">
        <v>22</v>
      </c>
      <c r="N105" s="88">
        <v>159.9</v>
      </c>
      <c r="O105" s="67">
        <f t="shared" si="2"/>
        <v>128.03799999999998</v>
      </c>
      <c r="P105" s="72">
        <f t="shared" si="3"/>
        <v>1280.3799999999999</v>
      </c>
    </row>
    <row r="106" spans="1:16" ht="33.75" x14ac:dyDescent="0.2">
      <c r="A106" s="34">
        <v>31056</v>
      </c>
      <c r="B106" s="79">
        <v>104</v>
      </c>
      <c r="C106" s="42" t="s">
        <v>130</v>
      </c>
      <c r="D106" s="29">
        <v>100</v>
      </c>
      <c r="E106" s="61" t="s">
        <v>151</v>
      </c>
      <c r="F106" s="86" t="s">
        <v>26</v>
      </c>
      <c r="G106" s="86">
        <v>60</v>
      </c>
      <c r="H106" s="86">
        <v>61</v>
      </c>
      <c r="I106" s="100">
        <v>28</v>
      </c>
      <c r="J106" s="88">
        <v>19</v>
      </c>
      <c r="K106" s="100">
        <v>29</v>
      </c>
      <c r="L106" s="88">
        <v>18.690000000000001</v>
      </c>
      <c r="M106" s="81"/>
      <c r="N106" s="88" t="s">
        <v>26</v>
      </c>
      <c r="O106" s="67">
        <f t="shared" si="2"/>
        <v>39.672499999999999</v>
      </c>
      <c r="P106" s="72">
        <f t="shared" si="3"/>
        <v>3967.25</v>
      </c>
    </row>
    <row r="107" spans="1:16" ht="33.75" x14ac:dyDescent="0.2">
      <c r="A107" s="31">
        <v>31057</v>
      </c>
      <c r="B107" s="79">
        <v>105</v>
      </c>
      <c r="C107" s="42" t="s">
        <v>131</v>
      </c>
      <c r="D107" s="29">
        <v>60</v>
      </c>
      <c r="E107" s="62" t="s">
        <v>151</v>
      </c>
      <c r="F107" s="86" t="s">
        <v>26</v>
      </c>
      <c r="G107" s="86">
        <v>39.799999999999997</v>
      </c>
      <c r="H107" s="86">
        <v>33.33</v>
      </c>
      <c r="I107" s="100">
        <v>12</v>
      </c>
      <c r="J107" s="93">
        <v>28.43</v>
      </c>
      <c r="K107" s="100">
        <v>21</v>
      </c>
      <c r="L107" s="93">
        <v>73.400000000000006</v>
      </c>
      <c r="M107" s="81"/>
      <c r="N107" s="93" t="s">
        <v>26</v>
      </c>
      <c r="O107" s="67">
        <f t="shared" si="2"/>
        <v>43.74</v>
      </c>
      <c r="P107" s="72">
        <f t="shared" si="3"/>
        <v>2624.4</v>
      </c>
    </row>
    <row r="108" spans="1:16" ht="33.75" x14ac:dyDescent="0.2">
      <c r="A108" s="34">
        <v>31058</v>
      </c>
      <c r="B108" s="79">
        <v>106</v>
      </c>
      <c r="C108" s="42" t="s">
        <v>132</v>
      </c>
      <c r="D108" s="29">
        <v>100</v>
      </c>
      <c r="E108" s="61" t="s">
        <v>151</v>
      </c>
      <c r="F108" s="86" t="s">
        <v>26</v>
      </c>
      <c r="G108" s="86">
        <v>28</v>
      </c>
      <c r="H108" s="86">
        <v>33.630000000000003</v>
      </c>
      <c r="I108" s="100">
        <v>22</v>
      </c>
      <c r="J108" s="88">
        <v>54.9</v>
      </c>
      <c r="K108" s="100">
        <v>13</v>
      </c>
      <c r="L108" s="88">
        <v>42</v>
      </c>
      <c r="M108" s="99">
        <v>21</v>
      </c>
      <c r="N108" s="88">
        <v>49.12</v>
      </c>
      <c r="O108" s="67">
        <f t="shared" si="2"/>
        <v>41.53</v>
      </c>
      <c r="P108" s="72">
        <f t="shared" si="3"/>
        <v>4153</v>
      </c>
    </row>
    <row r="109" spans="1:16" ht="45" x14ac:dyDescent="0.2">
      <c r="A109" s="34">
        <v>31059</v>
      </c>
      <c r="B109" s="79">
        <v>107</v>
      </c>
      <c r="C109" s="45" t="s">
        <v>133</v>
      </c>
      <c r="D109" s="29">
        <v>60</v>
      </c>
      <c r="E109" s="61" t="s">
        <v>151</v>
      </c>
      <c r="F109" s="86" t="s">
        <v>26</v>
      </c>
      <c r="G109" s="86" t="s">
        <v>26</v>
      </c>
      <c r="H109" s="86">
        <v>53.09</v>
      </c>
      <c r="I109" s="100">
        <v>12</v>
      </c>
      <c r="J109" s="88">
        <v>25</v>
      </c>
      <c r="K109" s="100">
        <v>64</v>
      </c>
      <c r="L109" s="88">
        <v>65</v>
      </c>
      <c r="M109" s="81"/>
      <c r="N109" s="88" t="s">
        <v>26</v>
      </c>
      <c r="O109" s="67">
        <f t="shared" si="2"/>
        <v>47.696666666666665</v>
      </c>
      <c r="P109" s="72">
        <f t="shared" si="3"/>
        <v>2861.7999999999997</v>
      </c>
    </row>
    <row r="110" spans="1:16" ht="45" x14ac:dyDescent="0.2">
      <c r="A110" s="34">
        <v>31060</v>
      </c>
      <c r="B110" s="79">
        <v>108</v>
      </c>
      <c r="C110" s="42" t="s">
        <v>134</v>
      </c>
      <c r="D110" s="29">
        <v>8</v>
      </c>
      <c r="E110" s="61" t="s">
        <v>151</v>
      </c>
      <c r="F110" s="86" t="s">
        <v>26</v>
      </c>
      <c r="G110" s="86" t="s">
        <v>26</v>
      </c>
      <c r="H110" s="86">
        <v>147.69</v>
      </c>
      <c r="I110" s="100">
        <v>12</v>
      </c>
      <c r="J110" s="88">
        <v>96</v>
      </c>
      <c r="K110" s="100">
        <v>59</v>
      </c>
      <c r="L110" s="88">
        <v>275.5</v>
      </c>
      <c r="M110" s="81"/>
      <c r="N110" s="88" t="s">
        <v>26</v>
      </c>
      <c r="O110" s="67">
        <f t="shared" si="2"/>
        <v>173.06333333333336</v>
      </c>
      <c r="P110" s="72">
        <v>1384.51</v>
      </c>
    </row>
    <row r="111" spans="1:16" ht="33.75" x14ac:dyDescent="0.2">
      <c r="A111" s="34">
        <v>31061</v>
      </c>
      <c r="B111" s="79">
        <v>109</v>
      </c>
      <c r="C111" s="42" t="s">
        <v>135</v>
      </c>
      <c r="D111" s="29">
        <v>50</v>
      </c>
      <c r="E111" s="61" t="s">
        <v>151</v>
      </c>
      <c r="F111" s="86" t="s">
        <v>26</v>
      </c>
      <c r="G111" s="86">
        <v>118.45</v>
      </c>
      <c r="H111" s="86">
        <v>171.39</v>
      </c>
      <c r="I111" s="100">
        <v>21</v>
      </c>
      <c r="J111" s="88">
        <v>119.9</v>
      </c>
      <c r="K111" s="100">
        <v>22</v>
      </c>
      <c r="L111" s="88">
        <v>169.9</v>
      </c>
      <c r="M111" s="81"/>
      <c r="N111" s="88" t="s">
        <v>26</v>
      </c>
      <c r="O111" s="67">
        <f t="shared" si="2"/>
        <v>144.91</v>
      </c>
      <c r="P111" s="72">
        <f t="shared" si="3"/>
        <v>7245.5</v>
      </c>
    </row>
    <row r="112" spans="1:16" ht="56.25" x14ac:dyDescent="0.2">
      <c r="A112" s="34">
        <v>31062</v>
      </c>
      <c r="B112" s="79">
        <v>110</v>
      </c>
      <c r="C112" s="42" t="s">
        <v>136</v>
      </c>
      <c r="D112" s="29">
        <v>8</v>
      </c>
      <c r="E112" s="61" t="s">
        <v>151</v>
      </c>
      <c r="F112" s="86" t="s">
        <v>26</v>
      </c>
      <c r="G112" s="85">
        <v>239</v>
      </c>
      <c r="H112" s="86">
        <v>920</v>
      </c>
      <c r="I112" s="100">
        <v>13</v>
      </c>
      <c r="J112" s="88">
        <v>1198.98</v>
      </c>
      <c r="K112" s="100">
        <v>22</v>
      </c>
      <c r="L112" s="88">
        <v>1690</v>
      </c>
      <c r="M112" s="81"/>
      <c r="N112" s="88" t="s">
        <v>26</v>
      </c>
      <c r="O112" s="67">
        <f>AVERAGE(F112,H112,J112,L112,N112)</f>
        <v>1269.6600000000001</v>
      </c>
      <c r="P112" s="72">
        <f t="shared" si="3"/>
        <v>10157.280000000001</v>
      </c>
    </row>
    <row r="113" spans="1:16" ht="56.25" x14ac:dyDescent="0.2">
      <c r="A113" s="34">
        <v>31063</v>
      </c>
      <c r="B113" s="79">
        <v>111</v>
      </c>
      <c r="C113" s="45" t="s">
        <v>137</v>
      </c>
      <c r="D113" s="29">
        <v>4</v>
      </c>
      <c r="E113" s="61" t="s">
        <v>151</v>
      </c>
      <c r="F113" s="86" t="s">
        <v>26</v>
      </c>
      <c r="G113" s="86" t="s">
        <v>26</v>
      </c>
      <c r="H113" s="86" t="s">
        <v>26</v>
      </c>
      <c r="I113" s="100">
        <v>14</v>
      </c>
      <c r="J113" s="88">
        <v>149.85</v>
      </c>
      <c r="K113" s="100">
        <v>60</v>
      </c>
      <c r="L113" s="88">
        <v>107</v>
      </c>
      <c r="M113" s="99">
        <v>47</v>
      </c>
      <c r="N113" s="88">
        <v>107</v>
      </c>
      <c r="O113" s="67">
        <f t="shared" si="2"/>
        <v>121.28333333333335</v>
      </c>
      <c r="P113" s="72">
        <f t="shared" si="3"/>
        <v>485.13333333333338</v>
      </c>
    </row>
    <row r="114" spans="1:16" ht="123.75" x14ac:dyDescent="0.2">
      <c r="A114" s="33">
        <v>31067</v>
      </c>
      <c r="B114" s="35">
        <v>112</v>
      </c>
      <c r="C114" s="42" t="s">
        <v>138</v>
      </c>
      <c r="D114" s="33">
        <v>2</v>
      </c>
      <c r="E114" s="61" t="s">
        <v>151</v>
      </c>
      <c r="F114" s="88" t="s">
        <v>26</v>
      </c>
      <c r="G114" s="88">
        <v>20670</v>
      </c>
      <c r="H114" s="90">
        <v>15000</v>
      </c>
      <c r="I114" s="100">
        <v>7</v>
      </c>
      <c r="J114" s="90">
        <v>27400</v>
      </c>
      <c r="K114" s="104">
        <v>8</v>
      </c>
      <c r="L114" s="90">
        <v>13913</v>
      </c>
      <c r="M114" s="103">
        <v>28</v>
      </c>
      <c r="N114" s="88">
        <v>20268.11</v>
      </c>
      <c r="O114" s="67">
        <f t="shared" si="2"/>
        <v>19450.222000000002</v>
      </c>
      <c r="P114" s="72">
        <f t="shared" si="3"/>
        <v>38900.444000000003</v>
      </c>
    </row>
    <row r="115" spans="1:16" ht="67.5" x14ac:dyDescent="0.2">
      <c r="A115" s="46">
        <v>29454</v>
      </c>
      <c r="B115" s="79">
        <v>113</v>
      </c>
      <c r="C115" s="43" t="s">
        <v>139</v>
      </c>
      <c r="D115" s="29">
        <v>1</v>
      </c>
      <c r="E115" s="61" t="s">
        <v>151</v>
      </c>
      <c r="F115" s="88" t="s">
        <v>26</v>
      </c>
      <c r="G115" s="88">
        <v>6043</v>
      </c>
      <c r="H115" s="90" t="s">
        <v>26</v>
      </c>
      <c r="I115" s="100">
        <v>21</v>
      </c>
      <c r="J115" s="90">
        <v>9280</v>
      </c>
      <c r="K115" s="100">
        <v>22</v>
      </c>
      <c r="L115" s="90">
        <v>7913.5</v>
      </c>
      <c r="M115" s="82"/>
      <c r="N115" s="88" t="s">
        <v>26</v>
      </c>
      <c r="O115" s="67">
        <f t="shared" si="2"/>
        <v>7745.5</v>
      </c>
      <c r="P115" s="72">
        <f t="shared" si="3"/>
        <v>7745.5</v>
      </c>
    </row>
    <row r="116" spans="1:16" ht="56.25" x14ac:dyDescent="0.2">
      <c r="A116" s="46">
        <v>29455</v>
      </c>
      <c r="B116" s="35">
        <v>114</v>
      </c>
      <c r="C116" s="43" t="s">
        <v>140</v>
      </c>
      <c r="D116" s="29">
        <v>1</v>
      </c>
      <c r="E116" s="61" t="s">
        <v>151</v>
      </c>
      <c r="F116" s="88" t="s">
        <v>26</v>
      </c>
      <c r="G116" s="88">
        <v>6990</v>
      </c>
      <c r="H116" s="90" t="s">
        <v>26</v>
      </c>
      <c r="I116" s="100">
        <v>21</v>
      </c>
      <c r="J116" s="90">
        <v>10480</v>
      </c>
      <c r="K116" s="100">
        <v>22</v>
      </c>
      <c r="L116" s="90">
        <v>9058.5</v>
      </c>
      <c r="M116" s="82"/>
      <c r="N116" s="88" t="s">
        <v>26</v>
      </c>
      <c r="O116" s="67">
        <f t="shared" si="2"/>
        <v>8842.8333333333339</v>
      </c>
      <c r="P116" s="72">
        <f t="shared" si="3"/>
        <v>8842.8333333333339</v>
      </c>
    </row>
    <row r="117" spans="1:16" ht="56.25" x14ac:dyDescent="0.2">
      <c r="A117" s="46">
        <v>29456</v>
      </c>
      <c r="B117" s="79">
        <v>115</v>
      </c>
      <c r="C117" s="44" t="s">
        <v>141</v>
      </c>
      <c r="D117" s="29">
        <v>1</v>
      </c>
      <c r="E117" s="61" t="s">
        <v>151</v>
      </c>
      <c r="F117" s="88" t="s">
        <v>26</v>
      </c>
      <c r="G117" s="88">
        <v>399.99</v>
      </c>
      <c r="H117" s="90" t="s">
        <v>26</v>
      </c>
      <c r="I117" s="100">
        <v>21</v>
      </c>
      <c r="J117" s="90">
        <v>499</v>
      </c>
      <c r="K117" s="100">
        <v>22</v>
      </c>
      <c r="L117" s="90">
        <v>649</v>
      </c>
      <c r="M117" s="81"/>
      <c r="N117" s="88" t="s">
        <v>26</v>
      </c>
      <c r="O117" s="67">
        <v>515.99659999999994</v>
      </c>
      <c r="P117" s="72">
        <v>516</v>
      </c>
    </row>
    <row r="118" spans="1:16" ht="33.75" x14ac:dyDescent="0.2">
      <c r="A118" s="33">
        <v>29476</v>
      </c>
      <c r="B118" s="79">
        <v>116</v>
      </c>
      <c r="C118" s="44" t="s">
        <v>142</v>
      </c>
      <c r="D118" s="29">
        <v>2</v>
      </c>
      <c r="E118" s="61" t="s">
        <v>151</v>
      </c>
      <c r="F118" s="88" t="s">
        <v>26</v>
      </c>
      <c r="G118" s="86">
        <v>240.26</v>
      </c>
      <c r="H118" s="90" t="s">
        <v>26</v>
      </c>
      <c r="I118" s="100">
        <v>18</v>
      </c>
      <c r="J118" s="90">
        <v>1120</v>
      </c>
      <c r="K118" s="100">
        <v>61</v>
      </c>
      <c r="L118" s="90">
        <v>1210.9000000000001</v>
      </c>
      <c r="M118" s="81"/>
      <c r="N118" s="88" t="s">
        <v>26</v>
      </c>
      <c r="O118" s="67">
        <f t="shared" si="2"/>
        <v>857.05333333333328</v>
      </c>
      <c r="P118" s="72">
        <v>1714.11</v>
      </c>
    </row>
    <row r="119" spans="1:16" ht="45" x14ac:dyDescent="0.2">
      <c r="A119" s="33">
        <v>29467</v>
      </c>
      <c r="B119" s="79">
        <v>117</v>
      </c>
      <c r="C119" s="44" t="s">
        <v>143</v>
      </c>
      <c r="D119" s="29">
        <v>100</v>
      </c>
      <c r="E119" s="61" t="s">
        <v>151</v>
      </c>
      <c r="F119" s="88" t="s">
        <v>26</v>
      </c>
      <c r="G119" s="88">
        <v>82.8</v>
      </c>
      <c r="H119" s="90" t="s">
        <v>26</v>
      </c>
      <c r="I119" s="100">
        <v>7</v>
      </c>
      <c r="J119" s="90">
        <v>98</v>
      </c>
      <c r="K119" s="100">
        <v>62</v>
      </c>
      <c r="L119" s="90">
        <v>139.9</v>
      </c>
      <c r="M119" s="81"/>
      <c r="N119" s="88" t="s">
        <v>26</v>
      </c>
      <c r="O119" s="67">
        <f t="shared" si="2"/>
        <v>106.90000000000002</v>
      </c>
      <c r="P119" s="72">
        <f t="shared" si="3"/>
        <v>10690.000000000002</v>
      </c>
    </row>
    <row r="120" spans="1:16" ht="45" x14ac:dyDescent="0.2">
      <c r="A120" s="33">
        <v>29475</v>
      </c>
      <c r="B120" s="79">
        <v>118</v>
      </c>
      <c r="C120" s="44" t="s">
        <v>144</v>
      </c>
      <c r="D120" s="29">
        <v>1</v>
      </c>
      <c r="E120" s="61" t="s">
        <v>151</v>
      </c>
      <c r="F120" s="88" t="s">
        <v>26</v>
      </c>
      <c r="G120" s="85">
        <v>2000</v>
      </c>
      <c r="H120" s="90" t="s">
        <v>26</v>
      </c>
      <c r="I120" s="100">
        <v>8</v>
      </c>
      <c r="J120" s="95">
        <v>2977</v>
      </c>
      <c r="K120" s="100">
        <v>28</v>
      </c>
      <c r="L120" s="90">
        <v>3492.7</v>
      </c>
      <c r="M120" s="81"/>
      <c r="N120" s="90" t="s">
        <v>26</v>
      </c>
      <c r="O120" s="67">
        <f>AVERAGE(F120,H120,J120,L120,N120)</f>
        <v>3234.85</v>
      </c>
      <c r="P120" s="72">
        <f t="shared" si="3"/>
        <v>3234.85</v>
      </c>
    </row>
    <row r="121" spans="1:16" ht="45" x14ac:dyDescent="0.2">
      <c r="A121" s="33">
        <v>29477</v>
      </c>
      <c r="B121" s="79">
        <v>119</v>
      </c>
      <c r="C121" s="43" t="s">
        <v>145</v>
      </c>
      <c r="D121" s="29">
        <v>1</v>
      </c>
      <c r="E121" s="61" t="s">
        <v>151</v>
      </c>
      <c r="F121" s="88" t="s">
        <v>26</v>
      </c>
      <c r="G121" s="88">
        <v>1872</v>
      </c>
      <c r="H121" s="90" t="s">
        <v>26</v>
      </c>
      <c r="I121" s="100">
        <v>7</v>
      </c>
      <c r="J121" s="95">
        <v>1551</v>
      </c>
      <c r="K121" s="100">
        <v>8</v>
      </c>
      <c r="L121" s="90">
        <v>1259</v>
      </c>
      <c r="M121" s="99">
        <v>28</v>
      </c>
      <c r="N121" s="90">
        <v>2055</v>
      </c>
      <c r="O121" s="67">
        <f t="shared" si="2"/>
        <v>1684.25</v>
      </c>
      <c r="P121" s="72">
        <f t="shared" si="3"/>
        <v>1684.25</v>
      </c>
    </row>
    <row r="122" spans="1:16" ht="45" x14ac:dyDescent="0.2">
      <c r="A122" s="33">
        <v>29484</v>
      </c>
      <c r="B122" s="79">
        <v>120</v>
      </c>
      <c r="C122" s="44" t="s">
        <v>146</v>
      </c>
      <c r="D122" s="29">
        <v>2</v>
      </c>
      <c r="E122" s="61" t="s">
        <v>151</v>
      </c>
      <c r="F122" s="88" t="s">
        <v>26</v>
      </c>
      <c r="G122" s="88">
        <v>364</v>
      </c>
      <c r="H122" s="90" t="s">
        <v>26</v>
      </c>
      <c r="I122" s="100">
        <v>5</v>
      </c>
      <c r="J122" s="95">
        <v>233.28</v>
      </c>
      <c r="K122" s="100">
        <v>63</v>
      </c>
      <c r="L122" s="90">
        <v>299.99</v>
      </c>
      <c r="M122" s="81"/>
      <c r="N122" s="90" t="s">
        <v>26</v>
      </c>
      <c r="O122" s="67">
        <f t="shared" si="2"/>
        <v>299.08999999999997</v>
      </c>
      <c r="P122" s="72">
        <f t="shared" si="3"/>
        <v>598.17999999999995</v>
      </c>
    </row>
    <row r="123" spans="1:16" ht="56.25" x14ac:dyDescent="0.2">
      <c r="A123" s="33">
        <v>29485</v>
      </c>
      <c r="B123" s="79">
        <v>121</v>
      </c>
      <c r="C123" s="44" t="s">
        <v>24</v>
      </c>
      <c r="D123" s="29">
        <v>2</v>
      </c>
      <c r="E123" s="61" t="s">
        <v>151</v>
      </c>
      <c r="F123" s="88" t="s">
        <v>26</v>
      </c>
      <c r="G123" s="88" t="s">
        <v>26</v>
      </c>
      <c r="H123" s="90" t="s">
        <v>26</v>
      </c>
      <c r="I123" s="104">
        <v>17</v>
      </c>
      <c r="J123" s="95">
        <v>449</v>
      </c>
      <c r="K123" s="100">
        <v>58</v>
      </c>
      <c r="L123" s="90">
        <v>149.80000000000001</v>
      </c>
      <c r="M123" s="99">
        <v>65</v>
      </c>
      <c r="N123" s="90">
        <v>389.9</v>
      </c>
      <c r="O123" s="67">
        <f t="shared" si="2"/>
        <v>329.56666666666666</v>
      </c>
      <c r="P123" s="72">
        <f t="shared" si="3"/>
        <v>659.13333333333333</v>
      </c>
    </row>
    <row r="124" spans="1:16" ht="56.25" x14ac:dyDescent="0.2">
      <c r="A124" s="33">
        <v>32620</v>
      </c>
      <c r="B124" s="79">
        <v>122</v>
      </c>
      <c r="C124" s="45" t="s">
        <v>147</v>
      </c>
      <c r="D124" s="29">
        <v>2</v>
      </c>
      <c r="E124" s="61" t="s">
        <v>151</v>
      </c>
      <c r="F124" s="88" t="s">
        <v>26</v>
      </c>
      <c r="G124" s="88" t="s">
        <v>26</v>
      </c>
      <c r="H124" s="90" t="s">
        <v>26</v>
      </c>
      <c r="I124" s="104">
        <v>17</v>
      </c>
      <c r="J124" s="95">
        <v>49.9</v>
      </c>
      <c r="K124" s="100">
        <v>66</v>
      </c>
      <c r="L124" s="90">
        <v>62.4</v>
      </c>
      <c r="M124" s="99">
        <v>67</v>
      </c>
      <c r="N124" s="90">
        <v>70.900000000000006</v>
      </c>
      <c r="O124" s="67">
        <f t="shared" si="2"/>
        <v>61.066666666666663</v>
      </c>
      <c r="P124" s="72">
        <f t="shared" si="3"/>
        <v>122.13333333333333</v>
      </c>
    </row>
    <row r="125" spans="1:16" ht="45" x14ac:dyDescent="0.2">
      <c r="A125" s="33">
        <v>29468</v>
      </c>
      <c r="B125" s="79">
        <v>123</v>
      </c>
      <c r="C125" s="44" t="s">
        <v>148</v>
      </c>
      <c r="D125" s="29">
        <v>5</v>
      </c>
      <c r="E125" s="61" t="s">
        <v>151</v>
      </c>
      <c r="F125" s="88" t="s">
        <v>26</v>
      </c>
      <c r="G125" s="88">
        <v>1190</v>
      </c>
      <c r="H125" s="90" t="s">
        <v>26</v>
      </c>
      <c r="I125" s="100">
        <v>16</v>
      </c>
      <c r="J125" s="90">
        <v>779.97</v>
      </c>
      <c r="K125" s="100">
        <v>68</v>
      </c>
      <c r="L125" s="90">
        <v>1829.99</v>
      </c>
      <c r="M125" s="81"/>
      <c r="N125" s="88" t="s">
        <v>26</v>
      </c>
      <c r="O125" s="67">
        <f t="shared" si="2"/>
        <v>1266.6533333333334</v>
      </c>
      <c r="P125" s="72">
        <v>6333.27</v>
      </c>
    </row>
    <row r="126" spans="1:16" ht="56.25" x14ac:dyDescent="0.2">
      <c r="A126" s="33">
        <v>32621</v>
      </c>
      <c r="B126" s="79">
        <v>124</v>
      </c>
      <c r="C126" s="44" t="s">
        <v>149</v>
      </c>
      <c r="D126" s="29">
        <v>5</v>
      </c>
      <c r="E126" s="61" t="s">
        <v>151</v>
      </c>
      <c r="F126" s="88" t="s">
        <v>26</v>
      </c>
      <c r="G126" s="88">
        <v>1354</v>
      </c>
      <c r="H126" s="90">
        <v>857.14499999999998</v>
      </c>
      <c r="I126" s="100">
        <v>16</v>
      </c>
      <c r="J126" s="90">
        <v>399.97</v>
      </c>
      <c r="K126" s="35"/>
      <c r="L126" s="90" t="s">
        <v>26</v>
      </c>
      <c r="M126" s="81"/>
      <c r="N126" s="88" t="s">
        <v>26</v>
      </c>
      <c r="O126" s="67">
        <f t="shared" si="2"/>
        <v>870.37166666666656</v>
      </c>
      <c r="P126" s="72">
        <v>4351.8599999999997</v>
      </c>
    </row>
    <row r="127" spans="1:16" ht="56.25" x14ac:dyDescent="0.2">
      <c r="A127" s="33">
        <v>32622</v>
      </c>
      <c r="B127" s="79">
        <v>125</v>
      </c>
      <c r="C127" s="45" t="s">
        <v>150</v>
      </c>
      <c r="D127" s="29">
        <v>16</v>
      </c>
      <c r="E127" s="64" t="s">
        <v>151</v>
      </c>
      <c r="F127" s="90" t="s">
        <v>26</v>
      </c>
      <c r="G127" s="88" t="s">
        <v>26</v>
      </c>
      <c r="H127" s="90" t="s">
        <v>26</v>
      </c>
      <c r="I127" s="100">
        <v>40</v>
      </c>
      <c r="J127" s="90">
        <v>4429.8999999999996</v>
      </c>
      <c r="K127" s="100">
        <v>41</v>
      </c>
      <c r="L127" s="90">
        <v>2882.03</v>
      </c>
      <c r="M127" s="99">
        <v>52</v>
      </c>
      <c r="N127" s="90">
        <v>2882.03</v>
      </c>
      <c r="O127" s="67">
        <f>AVERAGE(F127,G127,H127,J127,L127,N127)</f>
        <v>3397.9866666666671</v>
      </c>
      <c r="P127" s="72">
        <v>54367.79</v>
      </c>
    </row>
    <row r="128" spans="1:16" ht="67.5" x14ac:dyDescent="0.2">
      <c r="A128" s="33">
        <v>31197</v>
      </c>
      <c r="B128" s="79">
        <v>126</v>
      </c>
      <c r="C128" s="45" t="s">
        <v>25</v>
      </c>
      <c r="D128" s="29">
        <v>6</v>
      </c>
      <c r="E128" s="64" t="s">
        <v>151</v>
      </c>
      <c r="F128" s="91">
        <v>6500</v>
      </c>
      <c r="G128" s="88">
        <v>8200</v>
      </c>
      <c r="H128" s="90" t="s">
        <v>26</v>
      </c>
      <c r="I128" s="100">
        <v>42</v>
      </c>
      <c r="J128" s="90">
        <v>13561.25</v>
      </c>
      <c r="K128" s="100">
        <v>43</v>
      </c>
      <c r="L128" s="90">
        <v>10987.6</v>
      </c>
      <c r="M128" s="81"/>
      <c r="N128" s="90" t="s">
        <v>26</v>
      </c>
      <c r="O128" s="67">
        <f>AVERAGE(G128,H128,J128,L128,N128)</f>
        <v>10916.283333333333</v>
      </c>
      <c r="P128" s="72">
        <v>65497.7</v>
      </c>
    </row>
    <row r="129" spans="2:18" ht="19.5" customHeight="1" x14ac:dyDescent="0.2">
      <c r="G129" s="89"/>
      <c r="O129" s="76" t="s">
        <v>153</v>
      </c>
      <c r="P129" s="75">
        <v>362801.07</v>
      </c>
    </row>
    <row r="130" spans="2:18" ht="19.5" customHeight="1" x14ac:dyDescent="0.2">
      <c r="G130" s="89"/>
      <c r="P130" s="73"/>
    </row>
    <row r="131" spans="2:18" ht="12" customHeight="1" x14ac:dyDescent="0.2">
      <c r="B131" s="114" t="s">
        <v>14</v>
      </c>
      <c r="C131" s="115"/>
      <c r="D131" s="115"/>
      <c r="E131" s="115"/>
      <c r="F131" s="115"/>
      <c r="G131" s="116"/>
      <c r="H131" s="74"/>
      <c r="I131" s="37"/>
      <c r="J131" s="70"/>
      <c r="K131" s="37"/>
      <c r="L131" s="70"/>
      <c r="M131" s="37"/>
      <c r="N131" s="70"/>
      <c r="O131" s="70"/>
      <c r="P131" s="70"/>
      <c r="Q131" s="37"/>
      <c r="R131" s="36"/>
    </row>
    <row r="132" spans="2:18" x14ac:dyDescent="0.2">
      <c r="B132" s="10">
        <v>1</v>
      </c>
      <c r="C132" s="111" t="s">
        <v>225</v>
      </c>
      <c r="D132" s="111"/>
      <c r="E132" s="111"/>
      <c r="F132" s="111"/>
      <c r="G132" s="111"/>
      <c r="H132" s="74"/>
      <c r="I132" s="37"/>
      <c r="J132" s="70"/>
      <c r="K132" s="37"/>
      <c r="L132" s="70"/>
      <c r="M132" s="37"/>
      <c r="N132" s="70"/>
    </row>
    <row r="133" spans="2:18" x14ac:dyDescent="0.2">
      <c r="B133" s="10">
        <v>2</v>
      </c>
      <c r="C133" s="117" t="s">
        <v>226</v>
      </c>
      <c r="D133" s="118"/>
      <c r="E133" s="118"/>
      <c r="F133" s="118"/>
      <c r="G133" s="119"/>
      <c r="H133" s="74"/>
      <c r="I133" s="37"/>
      <c r="J133" s="70"/>
      <c r="K133" s="37"/>
      <c r="L133" s="70"/>
      <c r="M133" s="37"/>
      <c r="N133" s="70"/>
    </row>
    <row r="134" spans="2:18" x14ac:dyDescent="0.2">
      <c r="B134" s="10">
        <v>3</v>
      </c>
      <c r="C134" s="112" t="s">
        <v>154</v>
      </c>
      <c r="D134" s="112"/>
      <c r="E134" s="112"/>
      <c r="F134" s="112"/>
      <c r="G134" s="112"/>
      <c r="H134" s="74"/>
      <c r="I134" s="37"/>
      <c r="J134" s="70"/>
      <c r="K134" s="37"/>
      <c r="L134" s="70"/>
      <c r="M134" s="37"/>
      <c r="N134" s="70"/>
    </row>
    <row r="135" spans="2:18" x14ac:dyDescent="0.2">
      <c r="B135" s="10">
        <v>4</v>
      </c>
      <c r="C135" s="111" t="s">
        <v>155</v>
      </c>
      <c r="D135" s="111"/>
      <c r="E135" s="111"/>
      <c r="F135" s="111"/>
      <c r="G135" s="111"/>
      <c r="H135" s="74"/>
      <c r="I135" s="37"/>
      <c r="K135" s="37"/>
      <c r="L135" s="70"/>
      <c r="M135" s="37"/>
      <c r="N135" s="70"/>
    </row>
    <row r="136" spans="2:18" x14ac:dyDescent="0.2">
      <c r="B136" s="10">
        <v>5</v>
      </c>
      <c r="C136" s="111" t="s">
        <v>156</v>
      </c>
      <c r="D136" s="111"/>
      <c r="E136" s="111"/>
      <c r="F136" s="111"/>
      <c r="G136" s="111"/>
      <c r="H136" s="74"/>
      <c r="I136" s="37"/>
      <c r="K136" s="37"/>
      <c r="L136" s="70"/>
      <c r="M136" s="37"/>
      <c r="N136" s="70"/>
    </row>
    <row r="137" spans="2:18" x14ac:dyDescent="0.2">
      <c r="B137" s="10">
        <v>6</v>
      </c>
      <c r="C137" s="111" t="s">
        <v>157</v>
      </c>
      <c r="D137" s="111"/>
      <c r="E137" s="111"/>
      <c r="F137" s="111"/>
      <c r="G137" s="111"/>
      <c r="H137" s="74"/>
      <c r="I137" s="37"/>
      <c r="J137" s="70"/>
      <c r="K137" s="37"/>
      <c r="L137" s="70"/>
      <c r="M137" s="37"/>
      <c r="N137" s="70"/>
    </row>
    <row r="138" spans="2:18" x14ac:dyDescent="0.2">
      <c r="B138" s="10">
        <v>7</v>
      </c>
      <c r="C138" s="111" t="s">
        <v>158</v>
      </c>
      <c r="D138" s="111"/>
      <c r="E138" s="111"/>
      <c r="F138" s="111"/>
      <c r="G138" s="111"/>
      <c r="H138" s="74"/>
      <c r="I138" s="37"/>
      <c r="J138" s="70"/>
      <c r="K138" s="37"/>
      <c r="L138" s="70"/>
      <c r="M138" s="37"/>
      <c r="N138" s="70"/>
    </row>
    <row r="139" spans="2:18" x14ac:dyDescent="0.2">
      <c r="B139" s="10">
        <v>8</v>
      </c>
      <c r="C139" s="111" t="s">
        <v>159</v>
      </c>
      <c r="D139" s="111"/>
      <c r="E139" s="111"/>
      <c r="F139" s="111"/>
      <c r="G139" s="111"/>
      <c r="H139" s="74"/>
      <c r="I139" s="37"/>
      <c r="J139" s="70"/>
      <c r="K139" s="37"/>
      <c r="L139" s="70"/>
      <c r="M139" s="37"/>
      <c r="N139" s="70"/>
    </row>
    <row r="140" spans="2:18" x14ac:dyDescent="0.2">
      <c r="B140" s="10">
        <v>9</v>
      </c>
      <c r="C140" s="112" t="s">
        <v>160</v>
      </c>
      <c r="D140" s="112"/>
      <c r="E140" s="112"/>
      <c r="F140" s="112"/>
      <c r="G140" s="112"/>
      <c r="H140" s="74"/>
      <c r="I140" s="37"/>
      <c r="J140" s="70"/>
      <c r="K140" s="37"/>
      <c r="L140" s="70"/>
      <c r="M140" s="37"/>
      <c r="N140" s="70"/>
    </row>
    <row r="141" spans="2:18" x14ac:dyDescent="0.2">
      <c r="B141" s="10">
        <v>10</v>
      </c>
      <c r="C141" s="111" t="s">
        <v>161</v>
      </c>
      <c r="D141" s="111"/>
      <c r="E141" s="111"/>
      <c r="F141" s="111"/>
      <c r="G141" s="111"/>
      <c r="H141" s="74"/>
      <c r="I141" s="37"/>
      <c r="J141" s="70"/>
      <c r="K141" s="37"/>
      <c r="L141" s="70"/>
      <c r="M141" s="37"/>
      <c r="N141" s="70"/>
    </row>
    <row r="142" spans="2:18" x14ac:dyDescent="0.2">
      <c r="B142" s="10">
        <v>11</v>
      </c>
      <c r="C142" s="112" t="s">
        <v>162</v>
      </c>
      <c r="D142" s="112"/>
      <c r="E142" s="112"/>
      <c r="F142" s="112"/>
      <c r="G142" s="112"/>
      <c r="H142" s="74"/>
      <c r="I142" s="37"/>
      <c r="J142" s="70"/>
      <c r="K142" s="37"/>
      <c r="L142" s="70"/>
      <c r="M142" s="37"/>
      <c r="N142" s="70"/>
    </row>
    <row r="143" spans="2:18" x14ac:dyDescent="0.2">
      <c r="B143" s="10">
        <v>12</v>
      </c>
      <c r="C143" s="111" t="s">
        <v>163</v>
      </c>
      <c r="D143" s="111"/>
      <c r="E143" s="111"/>
      <c r="F143" s="111"/>
      <c r="G143" s="111"/>
      <c r="H143" s="74"/>
      <c r="I143" s="37"/>
      <c r="J143" s="70"/>
      <c r="K143" s="37"/>
      <c r="L143" s="70"/>
      <c r="M143" s="37"/>
      <c r="N143" s="70"/>
    </row>
    <row r="144" spans="2:18" x14ac:dyDescent="0.2">
      <c r="B144" s="10">
        <v>13</v>
      </c>
      <c r="C144" s="111" t="s">
        <v>164</v>
      </c>
      <c r="D144" s="111"/>
      <c r="E144" s="111"/>
      <c r="F144" s="111"/>
      <c r="G144" s="111"/>
      <c r="H144" s="74"/>
      <c r="I144" s="37"/>
      <c r="J144" s="70"/>
      <c r="K144" s="37"/>
      <c r="L144" s="70"/>
      <c r="M144" s="37"/>
      <c r="N144" s="70"/>
    </row>
    <row r="145" spans="2:14" x14ac:dyDescent="0.2">
      <c r="B145" s="10">
        <v>14</v>
      </c>
      <c r="C145" s="112" t="s">
        <v>165</v>
      </c>
      <c r="D145" s="112"/>
      <c r="E145" s="112"/>
      <c r="F145" s="112"/>
      <c r="G145" s="112"/>
      <c r="H145" s="74"/>
      <c r="I145" s="37"/>
      <c r="J145" s="70"/>
      <c r="K145" s="37"/>
      <c r="L145" s="70"/>
      <c r="M145" s="37"/>
      <c r="N145" s="70"/>
    </row>
    <row r="146" spans="2:14" x14ac:dyDescent="0.2">
      <c r="B146" s="10">
        <v>15</v>
      </c>
      <c r="C146" s="111" t="s">
        <v>196</v>
      </c>
      <c r="D146" s="111"/>
      <c r="E146" s="111"/>
      <c r="F146" s="111"/>
      <c r="G146" s="111"/>
      <c r="H146" s="74"/>
      <c r="I146" s="37"/>
      <c r="J146" s="70"/>
      <c r="K146" s="37"/>
      <c r="L146" s="70"/>
      <c r="M146" s="37"/>
      <c r="N146" s="70"/>
    </row>
    <row r="147" spans="2:14" x14ac:dyDescent="0.2">
      <c r="B147" s="10">
        <v>16</v>
      </c>
      <c r="C147" s="111" t="s">
        <v>166</v>
      </c>
      <c r="D147" s="111"/>
      <c r="E147" s="111"/>
      <c r="F147" s="111"/>
      <c r="G147" s="111"/>
      <c r="H147" s="74"/>
      <c r="I147" s="37"/>
      <c r="J147" s="70"/>
      <c r="K147" s="37"/>
      <c r="L147" s="70"/>
      <c r="M147" s="37"/>
      <c r="N147" s="70"/>
    </row>
    <row r="148" spans="2:14" x14ac:dyDescent="0.2">
      <c r="B148" s="10">
        <v>17</v>
      </c>
      <c r="C148" s="112" t="s">
        <v>167</v>
      </c>
      <c r="D148" s="112"/>
      <c r="E148" s="112"/>
      <c r="F148" s="112"/>
      <c r="G148" s="112"/>
      <c r="H148" s="74"/>
      <c r="I148" s="37"/>
      <c r="J148" s="70"/>
      <c r="K148" s="37"/>
      <c r="L148" s="70"/>
      <c r="M148" s="37"/>
      <c r="N148" s="70"/>
    </row>
    <row r="149" spans="2:14" x14ac:dyDescent="0.2">
      <c r="B149" s="10">
        <v>18</v>
      </c>
      <c r="C149" s="111" t="s">
        <v>168</v>
      </c>
      <c r="D149" s="111"/>
      <c r="E149" s="111"/>
      <c r="F149" s="111"/>
      <c r="G149" s="111"/>
      <c r="H149" s="74"/>
      <c r="I149" s="37"/>
      <c r="J149" s="70"/>
      <c r="K149" s="37"/>
      <c r="L149" s="70"/>
      <c r="M149" s="37"/>
      <c r="N149" s="70"/>
    </row>
    <row r="150" spans="2:14" x14ac:dyDescent="0.2">
      <c r="B150" s="10">
        <v>19</v>
      </c>
      <c r="C150" s="111" t="s">
        <v>169</v>
      </c>
      <c r="D150" s="111"/>
      <c r="E150" s="111"/>
      <c r="F150" s="111"/>
      <c r="G150" s="111"/>
      <c r="H150" s="74"/>
      <c r="I150" s="37"/>
      <c r="J150" s="70"/>
      <c r="K150" s="37"/>
      <c r="L150" s="70"/>
      <c r="M150" s="37"/>
      <c r="N150" s="70"/>
    </row>
    <row r="151" spans="2:14" x14ac:dyDescent="0.2">
      <c r="B151" s="10">
        <v>20</v>
      </c>
      <c r="C151" s="112" t="s">
        <v>170</v>
      </c>
      <c r="D151" s="112"/>
      <c r="E151" s="112"/>
      <c r="F151" s="112"/>
      <c r="G151" s="112"/>
      <c r="H151" s="74"/>
      <c r="I151" s="37"/>
      <c r="J151" s="70"/>
      <c r="K151" s="37"/>
      <c r="L151" s="70"/>
      <c r="M151" s="37"/>
      <c r="N151" s="70"/>
    </row>
    <row r="152" spans="2:14" x14ac:dyDescent="0.2">
      <c r="B152" s="10">
        <v>21</v>
      </c>
      <c r="C152" s="111" t="s">
        <v>171</v>
      </c>
      <c r="D152" s="111"/>
      <c r="E152" s="111"/>
      <c r="F152" s="111"/>
      <c r="G152" s="111"/>
      <c r="H152" s="74"/>
      <c r="I152" s="37"/>
      <c r="J152" s="70"/>
      <c r="K152" s="37"/>
      <c r="L152" s="70"/>
      <c r="M152" s="37"/>
      <c r="N152" s="70"/>
    </row>
    <row r="153" spans="2:14" x14ac:dyDescent="0.2">
      <c r="B153" s="10">
        <v>22</v>
      </c>
      <c r="C153" s="112" t="s">
        <v>172</v>
      </c>
      <c r="D153" s="112"/>
      <c r="E153" s="112"/>
      <c r="F153" s="112"/>
      <c r="G153" s="112"/>
      <c r="H153" s="74"/>
      <c r="I153" s="37"/>
      <c r="J153" s="70"/>
      <c r="K153" s="37"/>
      <c r="L153" s="70"/>
      <c r="M153" s="37"/>
      <c r="N153" s="70"/>
    </row>
    <row r="154" spans="2:14" x14ac:dyDescent="0.2">
      <c r="B154" s="10">
        <v>23</v>
      </c>
      <c r="C154" s="111" t="s">
        <v>173</v>
      </c>
      <c r="D154" s="111"/>
      <c r="E154" s="111"/>
      <c r="F154" s="111"/>
      <c r="G154" s="111"/>
      <c r="H154" s="74"/>
      <c r="I154" s="37"/>
      <c r="J154" s="70"/>
      <c r="K154" s="37"/>
      <c r="L154" s="70"/>
      <c r="M154" s="37"/>
      <c r="N154" s="70"/>
    </row>
    <row r="155" spans="2:14" x14ac:dyDescent="0.2">
      <c r="B155" s="10">
        <v>24</v>
      </c>
      <c r="C155" s="111" t="s">
        <v>174</v>
      </c>
      <c r="D155" s="111"/>
      <c r="E155" s="111"/>
      <c r="F155" s="111"/>
      <c r="G155" s="111"/>
      <c r="H155" s="74"/>
      <c r="I155" s="37"/>
      <c r="J155" s="70"/>
      <c r="K155" s="37"/>
      <c r="L155" s="70"/>
      <c r="M155" s="37"/>
      <c r="N155" s="70"/>
    </row>
    <row r="156" spans="2:14" x14ac:dyDescent="0.2">
      <c r="B156" s="10">
        <v>25</v>
      </c>
      <c r="C156" s="111" t="s">
        <v>175</v>
      </c>
      <c r="D156" s="111"/>
      <c r="E156" s="111"/>
      <c r="F156" s="111"/>
      <c r="G156" s="111"/>
      <c r="H156" s="74"/>
      <c r="I156" s="37"/>
      <c r="J156" s="70"/>
      <c r="K156" s="37"/>
      <c r="L156" s="70"/>
      <c r="M156" s="37"/>
      <c r="N156" s="70"/>
    </row>
    <row r="157" spans="2:14" x14ac:dyDescent="0.2">
      <c r="B157" s="10">
        <v>26</v>
      </c>
      <c r="C157" s="112" t="s">
        <v>176</v>
      </c>
      <c r="D157" s="112"/>
      <c r="E157" s="112"/>
      <c r="F157" s="112"/>
      <c r="G157" s="112"/>
      <c r="H157" s="74"/>
      <c r="I157" s="37"/>
      <c r="J157" s="70"/>
      <c r="K157" s="37"/>
      <c r="L157" s="70"/>
      <c r="M157" s="37"/>
      <c r="N157" s="70"/>
    </row>
    <row r="158" spans="2:14" x14ac:dyDescent="0.2">
      <c r="B158" s="10">
        <v>27</v>
      </c>
      <c r="C158" s="111" t="s">
        <v>177</v>
      </c>
      <c r="D158" s="111"/>
      <c r="E158" s="111"/>
      <c r="F158" s="111"/>
      <c r="G158" s="111"/>
      <c r="H158" s="74"/>
      <c r="I158" s="37"/>
      <c r="J158" s="70"/>
      <c r="K158" s="37"/>
      <c r="L158" s="70"/>
      <c r="M158" s="37"/>
      <c r="N158" s="70"/>
    </row>
    <row r="159" spans="2:14" x14ac:dyDescent="0.2">
      <c r="B159" s="10">
        <v>28</v>
      </c>
      <c r="C159" s="112" t="s">
        <v>178</v>
      </c>
      <c r="D159" s="112"/>
      <c r="E159" s="112"/>
      <c r="F159" s="112"/>
      <c r="G159" s="112"/>
      <c r="H159" s="74"/>
      <c r="I159" s="37"/>
      <c r="J159" s="70"/>
      <c r="K159" s="37"/>
      <c r="L159" s="70"/>
      <c r="M159" s="37"/>
      <c r="N159" s="70"/>
    </row>
    <row r="160" spans="2:14" x14ac:dyDescent="0.2">
      <c r="B160" s="10">
        <v>29</v>
      </c>
      <c r="C160" s="111" t="s">
        <v>179</v>
      </c>
      <c r="D160" s="111"/>
      <c r="E160" s="111"/>
      <c r="F160" s="111"/>
      <c r="G160" s="111"/>
      <c r="H160" s="74"/>
      <c r="I160" s="37"/>
      <c r="J160" s="70"/>
      <c r="K160" s="37"/>
      <c r="L160" s="70"/>
      <c r="M160" s="37"/>
      <c r="N160" s="70"/>
    </row>
    <row r="161" spans="2:14" x14ac:dyDescent="0.2">
      <c r="B161" s="10">
        <v>30</v>
      </c>
      <c r="C161" s="111" t="s">
        <v>180</v>
      </c>
      <c r="D161" s="111"/>
      <c r="E161" s="111"/>
      <c r="F161" s="111"/>
      <c r="G161" s="111"/>
      <c r="H161" s="74"/>
      <c r="I161" s="37"/>
      <c r="J161" s="70"/>
      <c r="K161" s="37"/>
      <c r="L161" s="70"/>
      <c r="M161" s="37"/>
      <c r="N161" s="70"/>
    </row>
    <row r="162" spans="2:14" x14ac:dyDescent="0.2">
      <c r="B162" s="10">
        <v>31</v>
      </c>
      <c r="C162" s="112" t="s">
        <v>181</v>
      </c>
      <c r="D162" s="112"/>
      <c r="E162" s="112"/>
      <c r="F162" s="112"/>
      <c r="G162" s="112"/>
      <c r="H162" s="74"/>
      <c r="I162" s="37"/>
      <c r="J162" s="70"/>
      <c r="K162" s="37"/>
      <c r="L162" s="70"/>
      <c r="M162" s="37"/>
      <c r="N162" s="70"/>
    </row>
    <row r="163" spans="2:14" x14ac:dyDescent="0.2">
      <c r="B163" s="10">
        <v>32</v>
      </c>
      <c r="C163" s="111" t="s">
        <v>182</v>
      </c>
      <c r="D163" s="111"/>
      <c r="E163" s="111"/>
      <c r="F163" s="111"/>
      <c r="G163" s="111"/>
      <c r="H163" s="74"/>
      <c r="I163" s="37"/>
      <c r="J163" s="70"/>
      <c r="K163" s="37"/>
      <c r="L163" s="70"/>
      <c r="M163" s="37"/>
      <c r="N163" s="70"/>
    </row>
    <row r="164" spans="2:14" x14ac:dyDescent="0.2">
      <c r="B164" s="10">
        <v>33</v>
      </c>
      <c r="C164" s="111" t="s">
        <v>183</v>
      </c>
      <c r="D164" s="111"/>
      <c r="E164" s="111"/>
      <c r="F164" s="111"/>
      <c r="G164" s="111"/>
      <c r="H164" s="74"/>
      <c r="I164" s="37"/>
      <c r="J164" s="70"/>
      <c r="K164" s="37"/>
      <c r="L164" s="70"/>
      <c r="M164" s="37"/>
      <c r="N164" s="70"/>
    </row>
    <row r="165" spans="2:14" x14ac:dyDescent="0.2">
      <c r="B165" s="10">
        <v>34</v>
      </c>
      <c r="C165" s="111" t="s">
        <v>184</v>
      </c>
      <c r="D165" s="111"/>
      <c r="E165" s="111"/>
      <c r="F165" s="111"/>
      <c r="G165" s="111"/>
      <c r="H165" s="74"/>
      <c r="I165" s="37"/>
      <c r="J165" s="70"/>
      <c r="K165" s="37"/>
      <c r="L165" s="70"/>
      <c r="M165" s="37"/>
      <c r="N165" s="70"/>
    </row>
    <row r="166" spans="2:14" x14ac:dyDescent="0.2">
      <c r="B166" s="10">
        <v>35</v>
      </c>
      <c r="C166" s="112" t="s">
        <v>185</v>
      </c>
      <c r="D166" s="112"/>
      <c r="E166" s="112"/>
      <c r="F166" s="112"/>
      <c r="G166" s="112"/>
      <c r="H166" s="74"/>
      <c r="I166" s="37"/>
      <c r="J166" s="70"/>
      <c r="K166" s="37"/>
      <c r="L166" s="70"/>
      <c r="M166" s="37"/>
      <c r="N166" s="70"/>
    </row>
    <row r="167" spans="2:14" x14ac:dyDescent="0.2">
      <c r="B167" s="10">
        <v>36</v>
      </c>
      <c r="C167" s="111" t="s">
        <v>186</v>
      </c>
      <c r="D167" s="111"/>
      <c r="E167" s="111"/>
      <c r="F167" s="111"/>
      <c r="G167" s="111"/>
      <c r="H167" s="74"/>
      <c r="I167" s="37"/>
      <c r="J167" s="70"/>
      <c r="K167" s="37"/>
      <c r="L167" s="70"/>
      <c r="M167" s="37"/>
      <c r="N167" s="70"/>
    </row>
    <row r="168" spans="2:14" x14ac:dyDescent="0.2">
      <c r="B168" s="10">
        <v>37</v>
      </c>
      <c r="C168" s="120" t="s">
        <v>187</v>
      </c>
      <c r="D168" s="121"/>
      <c r="E168" s="121"/>
      <c r="F168" s="121"/>
      <c r="G168" s="122"/>
      <c r="H168" s="74"/>
      <c r="I168" s="37"/>
      <c r="J168" s="70"/>
      <c r="K168" s="37"/>
      <c r="L168" s="70"/>
      <c r="M168" s="37"/>
      <c r="N168" s="70"/>
    </row>
    <row r="169" spans="2:14" x14ac:dyDescent="0.2">
      <c r="B169" s="10">
        <v>38</v>
      </c>
      <c r="C169" s="112" t="s">
        <v>188</v>
      </c>
      <c r="D169" s="112"/>
      <c r="E169" s="112"/>
      <c r="F169" s="112"/>
      <c r="G169" s="112"/>
      <c r="H169" s="74"/>
      <c r="I169" s="37"/>
      <c r="J169" s="70"/>
      <c r="K169" s="37"/>
      <c r="L169" s="70"/>
      <c r="M169" s="37"/>
      <c r="N169" s="70"/>
    </row>
    <row r="170" spans="2:14" x14ac:dyDescent="0.2">
      <c r="B170" s="10">
        <v>39</v>
      </c>
      <c r="C170" s="111" t="s">
        <v>189</v>
      </c>
      <c r="D170" s="111"/>
      <c r="E170" s="111"/>
      <c r="F170" s="111"/>
      <c r="G170" s="111"/>
      <c r="H170" s="74"/>
      <c r="I170" s="37"/>
      <c r="J170" s="70"/>
      <c r="K170" s="37"/>
      <c r="L170" s="70"/>
      <c r="M170" s="37"/>
      <c r="N170" s="70"/>
    </row>
    <row r="171" spans="2:14" x14ac:dyDescent="0.2">
      <c r="B171" s="10">
        <v>40</v>
      </c>
      <c r="C171" s="111" t="s">
        <v>190</v>
      </c>
      <c r="D171" s="111"/>
      <c r="E171" s="111"/>
      <c r="F171" s="111"/>
      <c r="G171" s="111"/>
      <c r="H171" s="74"/>
      <c r="I171" s="37"/>
      <c r="J171" s="70"/>
      <c r="K171" s="37"/>
      <c r="L171" s="70"/>
      <c r="M171" s="37"/>
      <c r="N171" s="70"/>
    </row>
    <row r="172" spans="2:14" ht="11.25" customHeight="1" x14ac:dyDescent="0.2">
      <c r="B172" s="10">
        <v>41</v>
      </c>
      <c r="C172" s="111" t="s">
        <v>191</v>
      </c>
      <c r="D172" s="111"/>
      <c r="E172" s="111"/>
      <c r="F172" s="111"/>
      <c r="G172" s="111"/>
      <c r="H172" s="74"/>
      <c r="I172" s="37"/>
      <c r="J172" s="108" t="s">
        <v>223</v>
      </c>
      <c r="K172" s="108"/>
      <c r="L172" s="108"/>
      <c r="M172" s="37"/>
      <c r="N172" s="70"/>
    </row>
    <row r="173" spans="2:14" ht="13.5" customHeight="1" x14ac:dyDescent="0.2">
      <c r="B173" s="10">
        <v>42</v>
      </c>
      <c r="C173" s="111" t="s">
        <v>192</v>
      </c>
      <c r="D173" s="111"/>
      <c r="E173" s="111"/>
      <c r="F173" s="111"/>
      <c r="G173" s="111"/>
      <c r="H173" s="74"/>
      <c r="I173" s="37"/>
      <c r="J173" s="110" t="s">
        <v>224</v>
      </c>
      <c r="K173" s="110"/>
      <c r="L173" s="110"/>
      <c r="M173" s="70"/>
      <c r="N173" s="70"/>
    </row>
    <row r="174" spans="2:14" x14ac:dyDescent="0.2">
      <c r="B174" s="10">
        <v>43</v>
      </c>
      <c r="C174" s="111" t="s">
        <v>193</v>
      </c>
      <c r="D174" s="111"/>
      <c r="E174" s="111"/>
      <c r="F174" s="111"/>
      <c r="G174" s="111"/>
      <c r="H174" s="74"/>
      <c r="I174" s="37"/>
      <c r="K174" s="37"/>
      <c r="L174" s="70"/>
      <c r="M174" s="37"/>
      <c r="N174" s="70"/>
    </row>
    <row r="175" spans="2:14" x14ac:dyDescent="0.2">
      <c r="B175" s="10">
        <v>44</v>
      </c>
      <c r="C175" s="111" t="s">
        <v>194</v>
      </c>
      <c r="D175" s="111"/>
      <c r="E175" s="111"/>
      <c r="F175" s="111"/>
      <c r="G175" s="111"/>
      <c r="H175" s="74"/>
      <c r="I175" s="37"/>
      <c r="K175" s="37"/>
      <c r="L175" s="70"/>
      <c r="M175" s="37"/>
      <c r="N175" s="70"/>
    </row>
    <row r="176" spans="2:14" x14ac:dyDescent="0.2">
      <c r="B176" s="77">
        <v>45</v>
      </c>
      <c r="C176" s="111" t="s">
        <v>195</v>
      </c>
      <c r="D176" s="111"/>
      <c r="E176" s="111"/>
      <c r="F176" s="111"/>
      <c r="G176" s="111"/>
      <c r="H176" s="74"/>
      <c r="I176" s="37"/>
      <c r="J176" s="70"/>
      <c r="K176" s="37"/>
      <c r="L176" s="70"/>
      <c r="M176" s="37"/>
      <c r="N176" s="70"/>
    </row>
    <row r="177" spans="2:14" x14ac:dyDescent="0.2">
      <c r="B177" s="77">
        <v>46</v>
      </c>
      <c r="C177" s="111" t="s">
        <v>197</v>
      </c>
      <c r="D177" s="111"/>
      <c r="E177" s="111"/>
      <c r="F177" s="111"/>
      <c r="G177" s="111"/>
      <c r="H177" s="74"/>
      <c r="I177" s="37"/>
      <c r="J177" s="70"/>
      <c r="K177" s="37"/>
      <c r="L177" s="70"/>
      <c r="M177" s="37"/>
      <c r="N177" s="70"/>
    </row>
    <row r="178" spans="2:14" x14ac:dyDescent="0.2">
      <c r="B178" s="77">
        <v>47</v>
      </c>
      <c r="C178" s="111" t="s">
        <v>198</v>
      </c>
      <c r="D178" s="111"/>
      <c r="E178" s="111"/>
      <c r="F178" s="111"/>
      <c r="G178" s="111"/>
      <c r="H178" s="74"/>
      <c r="I178" s="37"/>
      <c r="J178" s="70"/>
      <c r="K178" s="37"/>
      <c r="L178" s="70"/>
      <c r="M178" s="37"/>
      <c r="N178" s="70"/>
    </row>
    <row r="179" spans="2:14" x14ac:dyDescent="0.2">
      <c r="B179" s="77">
        <v>48</v>
      </c>
      <c r="C179" s="111" t="s">
        <v>199</v>
      </c>
      <c r="D179" s="111"/>
      <c r="E179" s="111"/>
      <c r="F179" s="111"/>
      <c r="G179" s="111"/>
      <c r="H179" s="74"/>
      <c r="I179" s="37"/>
      <c r="J179" s="70"/>
      <c r="K179" s="37"/>
      <c r="L179" s="70"/>
      <c r="M179" s="37"/>
      <c r="N179" s="70"/>
    </row>
    <row r="180" spans="2:14" x14ac:dyDescent="0.2">
      <c r="B180" s="77">
        <v>49</v>
      </c>
      <c r="C180" s="111" t="s">
        <v>200</v>
      </c>
      <c r="D180" s="111"/>
      <c r="E180" s="111"/>
      <c r="F180" s="111"/>
      <c r="G180" s="111"/>
      <c r="H180" s="74"/>
      <c r="I180" s="37"/>
      <c r="J180" s="70"/>
      <c r="K180" s="37"/>
      <c r="L180" s="70"/>
      <c r="M180" s="37"/>
      <c r="N180" s="70"/>
    </row>
    <row r="181" spans="2:14" ht="15.75" x14ac:dyDescent="0.25">
      <c r="B181" s="77">
        <v>50</v>
      </c>
      <c r="C181" s="111" t="s">
        <v>201</v>
      </c>
      <c r="D181" s="111"/>
      <c r="E181" s="111"/>
      <c r="F181" s="111"/>
      <c r="G181" s="111"/>
      <c r="H181" s="74"/>
      <c r="I181" s="37"/>
      <c r="J181" s="109" t="s">
        <v>221</v>
      </c>
      <c r="K181" s="109"/>
      <c r="L181" s="109"/>
      <c r="M181" s="109"/>
      <c r="N181" s="109"/>
    </row>
    <row r="182" spans="2:14" ht="15" x14ac:dyDescent="0.2">
      <c r="B182" s="77">
        <v>51</v>
      </c>
      <c r="C182" s="111" t="s">
        <v>202</v>
      </c>
      <c r="D182" s="111"/>
      <c r="E182" s="111"/>
      <c r="F182" s="111"/>
      <c r="G182" s="111"/>
      <c r="H182" s="74"/>
      <c r="I182" s="37"/>
      <c r="J182" s="107" t="s">
        <v>222</v>
      </c>
      <c r="K182" s="37"/>
      <c r="L182" s="70"/>
      <c r="M182" s="37"/>
      <c r="N182" s="70"/>
    </row>
    <row r="183" spans="2:14" x14ac:dyDescent="0.2">
      <c r="B183" s="77">
        <v>52</v>
      </c>
      <c r="C183" s="112" t="s">
        <v>217</v>
      </c>
      <c r="D183" s="112"/>
      <c r="E183" s="112"/>
      <c r="F183" s="112"/>
      <c r="G183" s="112"/>
      <c r="H183" s="74"/>
      <c r="I183" s="37"/>
      <c r="J183" s="70"/>
      <c r="K183" s="37"/>
      <c r="L183" s="70"/>
      <c r="M183" s="37"/>
      <c r="N183" s="70"/>
    </row>
    <row r="184" spans="2:14" x14ac:dyDescent="0.2">
      <c r="B184" s="77">
        <v>53</v>
      </c>
      <c r="C184" s="111" t="s">
        <v>203</v>
      </c>
      <c r="D184" s="111"/>
      <c r="E184" s="111"/>
      <c r="F184" s="111"/>
      <c r="G184" s="111"/>
      <c r="H184" s="74"/>
      <c r="I184" s="37"/>
      <c r="J184" s="70"/>
      <c r="K184" s="37"/>
      <c r="L184" s="70"/>
      <c r="M184" s="37"/>
      <c r="N184" s="70"/>
    </row>
    <row r="185" spans="2:14" x14ac:dyDescent="0.2">
      <c r="B185" s="77">
        <v>54</v>
      </c>
      <c r="C185" s="111" t="s">
        <v>204</v>
      </c>
      <c r="D185" s="111"/>
      <c r="E185" s="111"/>
      <c r="F185" s="111"/>
      <c r="G185" s="111"/>
      <c r="H185" s="74"/>
      <c r="I185" s="37"/>
      <c r="J185" s="70"/>
      <c r="K185" s="37"/>
      <c r="L185" s="70"/>
      <c r="M185" s="37"/>
      <c r="N185" s="70"/>
    </row>
    <row r="186" spans="2:14" x14ac:dyDescent="0.2">
      <c r="B186" s="77">
        <v>55</v>
      </c>
      <c r="C186" s="111" t="s">
        <v>205</v>
      </c>
      <c r="D186" s="111"/>
      <c r="E186" s="111"/>
      <c r="F186" s="111"/>
      <c r="G186" s="111"/>
      <c r="H186" s="74"/>
      <c r="I186" s="37"/>
      <c r="J186" s="70"/>
      <c r="K186" s="37"/>
      <c r="L186" s="70"/>
      <c r="M186" s="37"/>
      <c r="N186" s="70"/>
    </row>
    <row r="187" spans="2:14" x14ac:dyDescent="0.2">
      <c r="B187" s="77">
        <v>56</v>
      </c>
      <c r="C187" s="111" t="s">
        <v>206</v>
      </c>
      <c r="D187" s="111"/>
      <c r="E187" s="111"/>
      <c r="F187" s="111"/>
      <c r="G187" s="111"/>
      <c r="H187" s="74"/>
      <c r="I187" s="37"/>
      <c r="J187" s="70"/>
      <c r="K187" s="37"/>
      <c r="L187" s="70"/>
      <c r="M187" s="37"/>
      <c r="N187" s="70"/>
    </row>
    <row r="188" spans="2:14" x14ac:dyDescent="0.2">
      <c r="B188" s="77">
        <v>57</v>
      </c>
      <c r="C188" s="111" t="s">
        <v>207</v>
      </c>
      <c r="D188" s="111"/>
      <c r="E188" s="111"/>
      <c r="F188" s="111"/>
      <c r="G188" s="111"/>
      <c r="H188" s="74"/>
      <c r="I188" s="37"/>
      <c r="J188" s="70"/>
      <c r="K188" s="37"/>
      <c r="L188" s="70"/>
      <c r="M188" s="37"/>
      <c r="N188" s="70"/>
    </row>
    <row r="189" spans="2:14" x14ac:dyDescent="0.2">
      <c r="B189" s="77">
        <v>58</v>
      </c>
      <c r="C189" s="112" t="s">
        <v>218</v>
      </c>
      <c r="D189" s="112"/>
      <c r="E189" s="112"/>
      <c r="F189" s="112"/>
      <c r="G189" s="112"/>
      <c r="H189" s="74"/>
      <c r="I189" s="37"/>
      <c r="J189" s="70"/>
      <c r="K189" s="37"/>
      <c r="L189" s="70"/>
      <c r="M189" s="37"/>
      <c r="N189" s="70"/>
    </row>
    <row r="190" spans="2:14" x14ac:dyDescent="0.2">
      <c r="B190" s="77">
        <v>59</v>
      </c>
      <c r="C190" s="111" t="s">
        <v>208</v>
      </c>
      <c r="D190" s="111"/>
      <c r="E190" s="111"/>
      <c r="F190" s="111"/>
      <c r="G190" s="111"/>
      <c r="H190" s="74"/>
      <c r="I190" s="37"/>
      <c r="J190" s="70"/>
      <c r="K190" s="37"/>
      <c r="L190" s="70"/>
      <c r="M190" s="37"/>
      <c r="N190" s="70"/>
    </row>
    <row r="191" spans="2:14" x14ac:dyDescent="0.2">
      <c r="B191" s="77">
        <v>60</v>
      </c>
      <c r="C191" s="111" t="s">
        <v>209</v>
      </c>
      <c r="D191" s="111"/>
      <c r="E191" s="111"/>
      <c r="F191" s="111"/>
      <c r="G191" s="111"/>
      <c r="H191" s="74"/>
      <c r="I191" s="36"/>
      <c r="J191" s="74"/>
      <c r="K191" s="54"/>
      <c r="L191" s="74"/>
      <c r="M191" s="55"/>
      <c r="N191" s="97"/>
    </row>
    <row r="192" spans="2:14" x14ac:dyDescent="0.2">
      <c r="B192" s="77">
        <v>61</v>
      </c>
      <c r="C192" s="111" t="s">
        <v>210</v>
      </c>
      <c r="D192" s="111"/>
      <c r="E192" s="111"/>
      <c r="F192" s="111"/>
      <c r="G192" s="111"/>
      <c r="H192" s="74"/>
      <c r="I192" s="36"/>
      <c r="J192" s="74"/>
      <c r="K192" s="54"/>
      <c r="L192" s="74"/>
      <c r="M192" s="55"/>
      <c r="N192" s="97"/>
    </row>
    <row r="193" spans="2:14" x14ac:dyDescent="0.2">
      <c r="B193" s="77">
        <v>62</v>
      </c>
      <c r="C193" s="111" t="s">
        <v>211</v>
      </c>
      <c r="D193" s="111"/>
      <c r="E193" s="111"/>
      <c r="F193" s="111"/>
      <c r="G193" s="111"/>
      <c r="H193" s="74"/>
      <c r="I193" s="36"/>
      <c r="J193" s="74"/>
      <c r="K193" s="54"/>
      <c r="L193" s="74"/>
      <c r="M193" s="55"/>
      <c r="N193" s="97"/>
    </row>
    <row r="194" spans="2:14" x14ac:dyDescent="0.2">
      <c r="B194" s="77">
        <v>63</v>
      </c>
      <c r="C194" s="111" t="s">
        <v>212</v>
      </c>
      <c r="D194" s="111"/>
      <c r="E194" s="111"/>
      <c r="F194" s="111"/>
      <c r="G194" s="111"/>
      <c r="H194" s="74"/>
      <c r="I194" s="36"/>
      <c r="J194" s="74"/>
      <c r="K194" s="54"/>
      <c r="L194" s="74"/>
      <c r="M194" s="55"/>
      <c r="N194" s="97"/>
    </row>
    <row r="195" spans="2:14" x14ac:dyDescent="0.2">
      <c r="B195" s="77">
        <v>64</v>
      </c>
      <c r="C195" s="112" t="s">
        <v>219</v>
      </c>
      <c r="D195" s="112"/>
      <c r="E195" s="112"/>
      <c r="F195" s="112"/>
      <c r="G195" s="112"/>
      <c r="H195" s="74"/>
      <c r="I195" s="36"/>
      <c r="J195" s="74"/>
      <c r="K195" s="54"/>
      <c r="L195" s="74"/>
      <c r="M195" s="55"/>
      <c r="N195" s="97"/>
    </row>
    <row r="196" spans="2:14" x14ac:dyDescent="0.2">
      <c r="B196" s="77">
        <v>65</v>
      </c>
      <c r="C196" s="111" t="s">
        <v>213</v>
      </c>
      <c r="D196" s="111"/>
      <c r="E196" s="111"/>
      <c r="F196" s="111"/>
      <c r="G196" s="111"/>
      <c r="H196" s="74"/>
      <c r="I196" s="36"/>
      <c r="J196" s="74"/>
      <c r="K196" s="54"/>
      <c r="L196" s="74"/>
      <c r="M196" s="55"/>
      <c r="N196" s="97"/>
    </row>
    <row r="197" spans="2:14" x14ac:dyDescent="0.2">
      <c r="B197" s="77">
        <v>66</v>
      </c>
      <c r="C197" s="111" t="s">
        <v>214</v>
      </c>
      <c r="D197" s="111"/>
      <c r="E197" s="111"/>
      <c r="F197" s="111"/>
      <c r="G197" s="111"/>
      <c r="H197" s="74"/>
      <c r="I197" s="36"/>
      <c r="J197" s="74"/>
      <c r="K197" s="54"/>
      <c r="L197" s="74"/>
      <c r="M197" s="55"/>
      <c r="N197" s="97"/>
    </row>
    <row r="198" spans="2:14" x14ac:dyDescent="0.2">
      <c r="B198" s="77">
        <v>67</v>
      </c>
      <c r="C198" s="111" t="s">
        <v>215</v>
      </c>
      <c r="D198" s="111"/>
      <c r="E198" s="111"/>
      <c r="F198" s="111"/>
      <c r="G198" s="111"/>
      <c r="H198" s="74"/>
      <c r="I198" s="36"/>
      <c r="J198" s="74"/>
      <c r="K198" s="54"/>
      <c r="L198" s="74"/>
      <c r="M198" s="55"/>
      <c r="N198" s="97"/>
    </row>
    <row r="199" spans="2:14" x14ac:dyDescent="0.2">
      <c r="B199" s="77">
        <v>68</v>
      </c>
      <c r="C199" s="111" t="s">
        <v>216</v>
      </c>
      <c r="D199" s="111"/>
      <c r="E199" s="111"/>
      <c r="F199" s="111"/>
      <c r="G199" s="111"/>
      <c r="H199" s="74"/>
      <c r="I199" s="36"/>
      <c r="J199" s="74"/>
      <c r="K199" s="54"/>
      <c r="L199" s="74"/>
      <c r="M199" s="55"/>
      <c r="N199" s="97"/>
    </row>
    <row r="200" spans="2:14" x14ac:dyDescent="0.2">
      <c r="B200" s="77">
        <v>69</v>
      </c>
      <c r="C200" s="111" t="s">
        <v>220</v>
      </c>
      <c r="D200" s="111"/>
      <c r="E200" s="111"/>
      <c r="F200" s="111"/>
      <c r="G200" s="111"/>
      <c r="H200" s="74"/>
      <c r="I200" s="36"/>
      <c r="J200" s="74"/>
      <c r="K200" s="54"/>
      <c r="L200" s="74"/>
      <c r="M200" s="55"/>
      <c r="N200" s="97"/>
    </row>
    <row r="201" spans="2:14" x14ac:dyDescent="0.2">
      <c r="H201" s="74"/>
      <c r="I201" s="36"/>
      <c r="J201" s="74"/>
      <c r="K201" s="54"/>
      <c r="L201" s="74"/>
      <c r="M201" s="55"/>
      <c r="N201" s="97"/>
    </row>
    <row r="202" spans="2:14" x14ac:dyDescent="0.2">
      <c r="H202" s="74"/>
      <c r="I202" s="36"/>
      <c r="J202" s="74"/>
      <c r="K202" s="54"/>
      <c r="L202" s="74"/>
      <c r="M202" s="55"/>
      <c r="N202" s="97"/>
    </row>
    <row r="203" spans="2:14" x14ac:dyDescent="0.2">
      <c r="H203" s="74"/>
      <c r="I203" s="36"/>
      <c r="J203" s="74"/>
      <c r="K203" s="54"/>
      <c r="L203" s="74"/>
      <c r="M203" s="55"/>
      <c r="N203" s="97"/>
    </row>
    <row r="204" spans="2:14" x14ac:dyDescent="0.2">
      <c r="H204" s="74"/>
      <c r="I204" s="36"/>
      <c r="J204" s="74"/>
      <c r="K204" s="54"/>
      <c r="L204" s="74"/>
      <c r="M204" s="55"/>
      <c r="N204" s="97"/>
    </row>
    <row r="205" spans="2:14" x14ac:dyDescent="0.2">
      <c r="H205" s="74"/>
      <c r="I205" s="36"/>
      <c r="J205" s="74"/>
      <c r="K205" s="54"/>
      <c r="L205" s="74"/>
      <c r="M205" s="55"/>
      <c r="N205" s="97"/>
    </row>
    <row r="206" spans="2:14" x14ac:dyDescent="0.2">
      <c r="H206" s="74"/>
      <c r="I206" s="36"/>
      <c r="J206" s="74"/>
      <c r="K206" s="54"/>
      <c r="L206" s="74"/>
      <c r="M206" s="55"/>
      <c r="N206" s="97"/>
    </row>
    <row r="207" spans="2:14" x14ac:dyDescent="0.2">
      <c r="H207" s="74"/>
      <c r="I207" s="36"/>
      <c r="J207" s="74"/>
      <c r="K207" s="54"/>
      <c r="L207" s="74"/>
      <c r="M207" s="55"/>
      <c r="N207" s="97"/>
    </row>
    <row r="208" spans="2:14" x14ac:dyDescent="0.2">
      <c r="H208" s="74"/>
      <c r="I208" s="36"/>
      <c r="J208" s="74"/>
      <c r="K208" s="54"/>
      <c r="L208" s="74"/>
      <c r="M208" s="55"/>
      <c r="N208" s="97"/>
    </row>
    <row r="209" spans="8:14" x14ac:dyDescent="0.2">
      <c r="H209" s="74"/>
      <c r="I209" s="36"/>
      <c r="J209" s="74"/>
      <c r="K209" s="54"/>
      <c r="L209" s="74"/>
      <c r="M209" s="55"/>
      <c r="N209" s="97"/>
    </row>
    <row r="210" spans="8:14" x14ac:dyDescent="0.2">
      <c r="H210" s="74"/>
      <c r="I210" s="36"/>
      <c r="J210" s="74"/>
      <c r="K210" s="54"/>
      <c r="L210" s="74"/>
      <c r="M210" s="55"/>
      <c r="N210" s="97"/>
    </row>
    <row r="211" spans="8:14" x14ac:dyDescent="0.2">
      <c r="H211" s="74"/>
      <c r="I211" s="36"/>
      <c r="J211" s="74"/>
      <c r="K211" s="54"/>
      <c r="L211" s="74"/>
      <c r="M211" s="55"/>
      <c r="N211" s="97"/>
    </row>
    <row r="212" spans="8:14" x14ac:dyDescent="0.2">
      <c r="H212" s="74"/>
      <c r="I212" s="36"/>
      <c r="J212" s="74"/>
      <c r="K212" s="54"/>
      <c r="L212" s="74"/>
      <c r="M212" s="55"/>
      <c r="N212" s="97"/>
    </row>
    <row r="213" spans="8:14" x14ac:dyDescent="0.2">
      <c r="H213" s="74"/>
      <c r="I213" s="36"/>
      <c r="J213" s="74"/>
      <c r="K213" s="54"/>
      <c r="L213" s="74"/>
      <c r="M213" s="55"/>
      <c r="N213" s="97"/>
    </row>
    <row r="214" spans="8:14" ht="24.75" customHeight="1" x14ac:dyDescent="0.2">
      <c r="H214" s="74"/>
      <c r="I214" s="36"/>
      <c r="J214" s="74"/>
      <c r="K214" s="54"/>
      <c r="L214" s="74"/>
      <c r="M214" s="55"/>
      <c r="N214" s="97"/>
    </row>
    <row r="215" spans="8:14" x14ac:dyDescent="0.2">
      <c r="H215" s="74"/>
      <c r="I215" s="36"/>
      <c r="J215" s="74"/>
      <c r="K215" s="54"/>
      <c r="L215" s="74"/>
      <c r="M215" s="55"/>
      <c r="N215" s="97"/>
    </row>
    <row r="216" spans="8:14" x14ac:dyDescent="0.2">
      <c r="H216" s="74"/>
      <c r="I216" s="36"/>
      <c r="J216" s="74"/>
      <c r="K216" s="54"/>
      <c r="L216" s="74"/>
      <c r="M216" s="55"/>
      <c r="N216" s="97"/>
    </row>
    <row r="217" spans="8:14" x14ac:dyDescent="0.2">
      <c r="H217" s="74"/>
      <c r="I217" s="36"/>
      <c r="J217" s="74"/>
      <c r="K217" s="54"/>
      <c r="L217" s="74"/>
      <c r="M217" s="55"/>
      <c r="N217" s="97"/>
    </row>
    <row r="218" spans="8:14" x14ac:dyDescent="0.2">
      <c r="H218" s="74"/>
      <c r="I218" s="36"/>
      <c r="J218" s="74"/>
      <c r="K218" s="54"/>
      <c r="L218" s="74"/>
      <c r="M218" s="55"/>
      <c r="N218" s="97"/>
    </row>
    <row r="219" spans="8:14" x14ac:dyDescent="0.2">
      <c r="H219" s="74"/>
      <c r="I219" s="36"/>
      <c r="J219" s="74"/>
      <c r="K219" s="54"/>
      <c r="L219" s="74"/>
      <c r="M219" s="55"/>
      <c r="N219" s="97"/>
    </row>
    <row r="220" spans="8:14" x14ac:dyDescent="0.2">
      <c r="H220" s="74"/>
      <c r="I220" s="36"/>
      <c r="J220" s="74"/>
      <c r="K220" s="54"/>
      <c r="L220" s="74"/>
      <c r="M220" s="55"/>
      <c r="N220" s="97"/>
    </row>
    <row r="221" spans="8:14" x14ac:dyDescent="0.2">
      <c r="H221" s="74"/>
      <c r="I221" s="36"/>
      <c r="J221" s="74"/>
      <c r="K221" s="54"/>
      <c r="L221" s="74"/>
      <c r="M221" s="55"/>
      <c r="N221" s="97"/>
    </row>
    <row r="222" spans="8:14" x14ac:dyDescent="0.2">
      <c r="H222" s="74"/>
      <c r="I222" s="36"/>
      <c r="J222" s="74"/>
      <c r="K222" s="54"/>
      <c r="L222" s="74"/>
      <c r="M222" s="55"/>
      <c r="N222" s="97"/>
    </row>
    <row r="223" spans="8:14" x14ac:dyDescent="0.2">
      <c r="H223" s="74"/>
      <c r="I223" s="36"/>
      <c r="J223" s="74"/>
      <c r="K223" s="54"/>
      <c r="L223" s="74"/>
      <c r="M223" s="55"/>
      <c r="N223" s="97"/>
    </row>
    <row r="224" spans="8:14" x14ac:dyDescent="0.2">
      <c r="H224" s="74"/>
      <c r="I224" s="36"/>
      <c r="J224" s="74"/>
      <c r="K224" s="54"/>
      <c r="L224" s="74"/>
      <c r="M224" s="55"/>
      <c r="N224" s="97"/>
    </row>
    <row r="225" spans="8:14" x14ac:dyDescent="0.2">
      <c r="H225" s="74"/>
      <c r="I225" s="36"/>
      <c r="J225" s="74"/>
      <c r="K225" s="54"/>
      <c r="L225" s="74"/>
      <c r="M225" s="55"/>
      <c r="N225" s="97"/>
    </row>
  </sheetData>
  <sortState ref="C119:G206">
    <sortCondition ref="C119"/>
  </sortState>
  <mergeCells count="75">
    <mergeCell ref="C151:G151"/>
    <mergeCell ref="C152:G152"/>
    <mergeCell ref="C153:G153"/>
    <mergeCell ref="C154:G154"/>
    <mergeCell ref="F2:P2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46:G146"/>
    <mergeCell ref="C174:G174"/>
    <mergeCell ref="C175:G175"/>
    <mergeCell ref="C170:G170"/>
    <mergeCell ref="C171:G171"/>
    <mergeCell ref="C172:G172"/>
    <mergeCell ref="C173:G173"/>
    <mergeCell ref="C169:G169"/>
    <mergeCell ref="C161:G161"/>
    <mergeCell ref="C162:G162"/>
    <mergeCell ref="C163:G163"/>
    <mergeCell ref="C168:G168"/>
    <mergeCell ref="C155:G155"/>
    <mergeCell ref="C167:G167"/>
    <mergeCell ref="C164:G164"/>
    <mergeCell ref="C165:G165"/>
    <mergeCell ref="C166:G166"/>
    <mergeCell ref="C156:G156"/>
    <mergeCell ref="C157:G157"/>
    <mergeCell ref="C158:G158"/>
    <mergeCell ref="C159:G159"/>
    <mergeCell ref="C160:G160"/>
    <mergeCell ref="A1:E1"/>
    <mergeCell ref="C137:G137"/>
    <mergeCell ref="C138:G138"/>
    <mergeCell ref="C139:G139"/>
    <mergeCell ref="C140:G140"/>
    <mergeCell ref="B131:G131"/>
    <mergeCell ref="C132:G132"/>
    <mergeCell ref="C136:G136"/>
    <mergeCell ref="C133:G133"/>
    <mergeCell ref="C135:G135"/>
    <mergeCell ref="C134:G134"/>
    <mergeCell ref="C178:G178"/>
    <mergeCell ref="C179:G179"/>
    <mergeCell ref="C180:G180"/>
    <mergeCell ref="C181:G181"/>
    <mergeCell ref="C176:G176"/>
    <mergeCell ref="C199:G199"/>
    <mergeCell ref="C200:G200"/>
    <mergeCell ref="C192:G192"/>
    <mergeCell ref="C193:G193"/>
    <mergeCell ref="C194:G194"/>
    <mergeCell ref="C195:G195"/>
    <mergeCell ref="C196:G196"/>
    <mergeCell ref="J172:L172"/>
    <mergeCell ref="J181:N181"/>
    <mergeCell ref="J173:L173"/>
    <mergeCell ref="C197:G197"/>
    <mergeCell ref="C198:G198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</mergeCells>
  <pageMargins left="0.51181102362204722" right="0.51181102362204722" top="0.78740157480314965" bottom="0.78740157480314965" header="0.31496062992125984" footer="0.31496062992125984"/>
  <pageSetup paperSize="9" scale="6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A53" sqref="A53:F90"/>
    </sheetView>
  </sheetViews>
  <sheetFormatPr defaultRowHeight="15" x14ac:dyDescent="0.25"/>
  <cols>
    <col min="7" max="8" width="11.5703125" bestFit="1" customWidth="1"/>
    <col min="10" max="10" width="11.5703125" bestFit="1" customWidth="1"/>
    <col min="15" max="16" width="10.7109375" bestFit="1" customWidth="1"/>
  </cols>
  <sheetData>
    <row r="1" spans="1:16" ht="51.75" customHeight="1" x14ac:dyDescent="0.25">
      <c r="A1" s="128" t="s">
        <v>19</v>
      </c>
      <c r="B1" s="128"/>
      <c r="C1" s="128"/>
      <c r="D1" s="128"/>
      <c r="E1" s="128"/>
      <c r="F1" s="126" t="s">
        <v>7</v>
      </c>
      <c r="G1" s="126" t="s">
        <v>6</v>
      </c>
      <c r="H1" s="126" t="s">
        <v>8</v>
      </c>
      <c r="I1" s="126" t="s">
        <v>9</v>
      </c>
      <c r="J1" s="126" t="s">
        <v>10</v>
      </c>
      <c r="K1" s="126" t="s">
        <v>9</v>
      </c>
      <c r="L1" s="126" t="s">
        <v>11</v>
      </c>
      <c r="M1" s="126" t="s">
        <v>9</v>
      </c>
      <c r="N1" s="126" t="s">
        <v>13</v>
      </c>
      <c r="O1" s="126" t="s">
        <v>18</v>
      </c>
      <c r="P1" s="126" t="s">
        <v>17</v>
      </c>
    </row>
    <row r="2" spans="1:16" ht="38.25" x14ac:dyDescent="0.25">
      <c r="A2" s="9" t="s">
        <v>2</v>
      </c>
      <c r="B2" s="2" t="s">
        <v>0</v>
      </c>
      <c r="C2" s="2" t="s">
        <v>1</v>
      </c>
      <c r="D2" s="2" t="s">
        <v>5</v>
      </c>
      <c r="E2" s="9" t="s">
        <v>3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16" ht="51" x14ac:dyDescent="0.25">
      <c r="A3" s="9">
        <v>29489</v>
      </c>
      <c r="B3" s="3">
        <v>48</v>
      </c>
      <c r="C3" s="4" t="s">
        <v>20</v>
      </c>
      <c r="D3" s="9">
        <v>1</v>
      </c>
      <c r="E3" s="9" t="s">
        <v>4</v>
      </c>
      <c r="F3" s="6" t="s">
        <v>12</v>
      </c>
      <c r="G3" s="6">
        <v>5364.21</v>
      </c>
      <c r="H3" s="6">
        <v>4759.9966999999997</v>
      </c>
      <c r="I3" s="8">
        <v>1</v>
      </c>
      <c r="J3" s="7">
        <v>5999</v>
      </c>
      <c r="K3" s="8"/>
      <c r="L3" s="7"/>
      <c r="M3" s="8"/>
      <c r="N3" s="7"/>
      <c r="O3" s="5">
        <f>(G3+H3+J3)/3</f>
        <v>5374.4022333333332</v>
      </c>
      <c r="P3" s="5">
        <f>(O3*D3)</f>
        <v>5374.4022333333332</v>
      </c>
    </row>
    <row r="5" spans="1:16" x14ac:dyDescent="0.25">
      <c r="A5" s="127" t="s">
        <v>15</v>
      </c>
      <c r="B5" s="127"/>
      <c r="C5" s="127"/>
      <c r="D5" s="127"/>
      <c r="E5" s="127"/>
      <c r="F5" s="127"/>
    </row>
    <row r="6" spans="1:16" x14ac:dyDescent="0.25">
      <c r="A6" s="10">
        <v>1</v>
      </c>
      <c r="B6" s="111" t="s">
        <v>16</v>
      </c>
      <c r="C6" s="111"/>
      <c r="D6" s="111"/>
      <c r="E6" s="111"/>
      <c r="F6" s="111"/>
    </row>
  </sheetData>
  <mergeCells count="14">
    <mergeCell ref="H1:H2"/>
    <mergeCell ref="A5:F5"/>
    <mergeCell ref="B6:F6"/>
    <mergeCell ref="A1:E1"/>
    <mergeCell ref="F1:F2"/>
    <mergeCell ref="G1:G2"/>
    <mergeCell ref="O1:O2"/>
    <mergeCell ref="P1:P2"/>
    <mergeCell ref="I1:I2"/>
    <mergeCell ref="J1:J2"/>
    <mergeCell ref="K1:K2"/>
    <mergeCell ref="L1:L2"/>
    <mergeCell ref="M1:M2"/>
    <mergeCell ref="N1:N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F2" sqref="F2"/>
    </sheetView>
  </sheetViews>
  <sheetFormatPr defaultRowHeight="15" x14ac:dyDescent="0.25"/>
  <cols>
    <col min="3" max="3" width="48" bestFit="1" customWidth="1"/>
    <col min="6" max="6" width="26.42578125" customWidth="1"/>
  </cols>
  <sheetData>
    <row r="1" spans="1:16" s="1" customFormat="1" ht="64.5" thickBot="1" x14ac:dyDescent="0.3">
      <c r="A1" s="11"/>
      <c r="B1" s="26">
        <v>113</v>
      </c>
      <c r="C1" s="12" t="s">
        <v>21</v>
      </c>
      <c r="D1" s="15">
        <v>1</v>
      </c>
      <c r="E1" s="23" t="s">
        <v>4</v>
      </c>
      <c r="F1" s="14"/>
      <c r="G1" s="14"/>
      <c r="H1" s="17"/>
      <c r="I1" s="16"/>
      <c r="J1" s="18"/>
      <c r="K1" s="14"/>
      <c r="L1" s="14"/>
      <c r="M1" s="14"/>
      <c r="N1" s="14"/>
      <c r="O1" s="24"/>
      <c r="P1" s="14"/>
    </row>
    <row r="2" spans="1:16" s="1" customFormat="1" ht="387" customHeight="1" x14ac:dyDescent="0.25">
      <c r="A2" s="13"/>
      <c r="B2" s="27">
        <v>114</v>
      </c>
      <c r="C2" s="28" t="s">
        <v>22</v>
      </c>
      <c r="D2" s="22">
        <v>1</v>
      </c>
      <c r="E2" s="23" t="s">
        <v>4</v>
      </c>
      <c r="F2" s="19"/>
      <c r="G2" s="20"/>
      <c r="H2" s="20"/>
      <c r="I2" s="21"/>
      <c r="J2" s="20"/>
      <c r="K2" s="19"/>
      <c r="L2" s="19"/>
      <c r="M2" s="19"/>
      <c r="N2" s="19"/>
      <c r="O2" s="25"/>
      <c r="P2" s="19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DIVERSOS FISIO</vt:lpstr>
      <vt:lpstr>NOTEBOOK</vt:lpstr>
      <vt:lpstr>KIT SAÚDE DA FAMÍLIA E OUTROS</vt:lpstr>
      <vt:lpstr>'DIVERSOS FISIO'!Titulos_de_impressao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Maria Hamerski Costa</dc:creator>
  <cp:lastModifiedBy>Bruna Bianchi</cp:lastModifiedBy>
  <cp:lastPrinted>2023-09-11T17:47:05Z</cp:lastPrinted>
  <dcterms:created xsi:type="dcterms:W3CDTF">2022-10-24T10:47:09Z</dcterms:created>
  <dcterms:modified xsi:type="dcterms:W3CDTF">2023-09-11T19:49:12Z</dcterms:modified>
</cp:coreProperties>
</file>